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5"/>
  <workbookPr defaultThemeVersion="124226"/>
  <mc:AlternateContent xmlns:mc="http://schemas.openxmlformats.org/markup-compatibility/2006">
    <mc:Choice Requires="x15">
      <x15ac:absPath xmlns:x15ac="http://schemas.microsoft.com/office/spreadsheetml/2010/11/ac" url="C:\Users\fortes\Documents\3GPP\RAN4#100 - Online - Aug2021\drafts PWC\"/>
    </mc:Choice>
  </mc:AlternateContent>
  <xr:revisionPtr revIDLastSave="0" documentId="13_ncr:1_{DCA0A233-5808-468B-85D1-A69AB7731CC3}" xr6:coauthVersionLast="36" xr6:coauthVersionMax="36" xr10:uidLastSave="{00000000-0000-0000-0000-000000000000}"/>
  <bookViews>
    <workbookView xWindow="1455" yWindow="0" windowWidth="26895" windowHeight="15450" tabRatio="914" xr2:uid="{00000000-000D-0000-FFFF-FFFF00000000}"/>
  </bookViews>
  <sheets>
    <sheet name="Summary" sheetId="30" r:id="rId1"/>
    <sheet name="TE" sheetId="15" r:id="rId2"/>
    <sheet name="IA-Er" sheetId="12" r:id="rId3"/>
    <sheet name="CATR-Er" sheetId="11" r:id="rId4"/>
    <sheet name="NF-Er" sheetId="13" r:id="rId5"/>
    <sheet name="1D-Er" sheetId="14" r:id="rId6"/>
    <sheet name="PWS-Er" sheetId="8" r:id="rId7"/>
    <sheet name="Reverb-Er" sheetId="18" r:id="rId8"/>
    <sheet name="Gen-Er" sheetId="29" r:id="rId9"/>
    <sheet name="EIRP" sheetId="2" r:id="rId10"/>
    <sheet name="EIRP-Ex" sheetId="31" r:id="rId11"/>
    <sheet name="DL RS" sheetId="1" r:id="rId12"/>
    <sheet name="power dynamics" sheetId="6" r:id="rId13"/>
    <sheet name="EVM" sheetId="16" r:id="rId14"/>
    <sheet name="In-band TRP" sheetId="17" r:id="rId15"/>
    <sheet name="ACLR-abs" sheetId="19" r:id="rId16"/>
    <sheet name="ACLR-rel" sheetId="20" r:id="rId17"/>
    <sheet name="OBUE" sheetId="21" r:id="rId18"/>
    <sheet name="SEM" sheetId="22" r:id="rId19"/>
    <sheet name="OOB EM" sheetId="23" r:id="rId20"/>
    <sheet name="RX EM" sheetId="24" r:id="rId21"/>
    <sheet name="COEX EM" sheetId="25" r:id="rId22"/>
  </sheets>
  <calcPr calcId="191029"/>
</workbook>
</file>

<file path=xl/calcChain.xml><?xml version="1.0" encoding="utf-8"?>
<calcChain xmlns="http://schemas.openxmlformats.org/spreadsheetml/2006/main">
  <c r="E40" i="15" l="1"/>
  <c r="D40" i="15"/>
  <c r="C40" i="15"/>
  <c r="E39" i="15"/>
  <c r="D39" i="15"/>
  <c r="C39" i="15"/>
  <c r="G38" i="15"/>
  <c r="D38" i="15" s="1"/>
  <c r="E38" i="15"/>
  <c r="C38" i="15"/>
  <c r="E37" i="15"/>
  <c r="D37" i="15"/>
  <c r="C37" i="15"/>
  <c r="E36" i="15"/>
  <c r="D36" i="15"/>
  <c r="C36" i="15"/>
  <c r="E35" i="15"/>
  <c r="D35" i="15"/>
  <c r="C35" i="15"/>
  <c r="D36" i="30" l="1"/>
  <c r="C36" i="30"/>
  <c r="B36" i="30"/>
  <c r="J35" i="30"/>
  <c r="I35" i="30"/>
  <c r="H35" i="30"/>
  <c r="G35" i="30"/>
  <c r="F35" i="30"/>
  <c r="E35" i="30"/>
  <c r="D35" i="30"/>
  <c r="C35" i="30"/>
  <c r="B35" i="30"/>
  <c r="J34" i="30"/>
  <c r="I34" i="30"/>
  <c r="H34" i="30"/>
  <c r="G34" i="30"/>
  <c r="F34" i="30"/>
  <c r="E34" i="30"/>
  <c r="D34" i="30"/>
  <c r="C34" i="30"/>
  <c r="B34" i="30"/>
  <c r="G33" i="30"/>
  <c r="F33" i="30"/>
  <c r="E33" i="30"/>
  <c r="S35" i="30"/>
  <c r="R35" i="30"/>
  <c r="Q35" i="30"/>
  <c r="P35" i="30"/>
  <c r="O35" i="30"/>
  <c r="N35" i="30"/>
  <c r="S34" i="30"/>
  <c r="R34" i="30"/>
  <c r="Q34" i="30"/>
  <c r="P34" i="30"/>
  <c r="O34" i="30"/>
  <c r="N34" i="30"/>
  <c r="S33" i="30"/>
  <c r="R33" i="30"/>
  <c r="Q33" i="30"/>
  <c r="P33" i="30"/>
  <c r="O33" i="30"/>
  <c r="N33" i="30"/>
  <c r="S32" i="30"/>
  <c r="R32" i="30"/>
  <c r="Q32" i="30"/>
  <c r="P32" i="30"/>
  <c r="O32" i="30"/>
  <c r="N32" i="30"/>
  <c r="S31" i="30"/>
  <c r="R31" i="30"/>
  <c r="Q31" i="30"/>
  <c r="P31" i="30"/>
  <c r="O31" i="30"/>
  <c r="N31" i="30"/>
  <c r="J32" i="30"/>
  <c r="I32" i="30"/>
  <c r="H32" i="30"/>
  <c r="G32" i="30"/>
  <c r="F32" i="30"/>
  <c r="E32" i="30"/>
  <c r="D32" i="30"/>
  <c r="C32" i="30"/>
  <c r="B32" i="30"/>
  <c r="J31" i="30"/>
  <c r="I31" i="30"/>
  <c r="H31" i="30"/>
  <c r="G31" i="30"/>
  <c r="F31" i="30"/>
  <c r="E31" i="30"/>
  <c r="D31" i="30"/>
  <c r="C31" i="30"/>
  <c r="B31" i="30"/>
  <c r="P30" i="30"/>
  <c r="O30" i="30"/>
  <c r="N30" i="30"/>
  <c r="G30" i="30"/>
  <c r="F30" i="30"/>
  <c r="E30" i="30"/>
  <c r="D30" i="30"/>
  <c r="C30" i="30"/>
  <c r="B30" i="30"/>
  <c r="P29" i="30"/>
  <c r="O29" i="30"/>
  <c r="N29" i="30"/>
  <c r="J29" i="30"/>
  <c r="I29" i="30"/>
  <c r="H29" i="30"/>
  <c r="G29" i="30"/>
  <c r="F29" i="30"/>
  <c r="E29" i="30"/>
  <c r="D29" i="30"/>
  <c r="C29" i="30"/>
  <c r="B29" i="30"/>
  <c r="P28" i="30"/>
  <c r="O28" i="30"/>
  <c r="N28" i="30"/>
  <c r="J28" i="30"/>
  <c r="I28" i="30"/>
  <c r="H28" i="30"/>
  <c r="G28" i="30"/>
  <c r="F28" i="30"/>
  <c r="E28" i="30"/>
  <c r="D28" i="30"/>
  <c r="C28" i="30"/>
  <c r="B28" i="30"/>
  <c r="G27" i="30"/>
  <c r="F27" i="30"/>
  <c r="E27" i="30"/>
  <c r="D27" i="30"/>
  <c r="C27" i="30"/>
  <c r="B27" i="30"/>
  <c r="P26" i="30"/>
  <c r="O26" i="30"/>
  <c r="N26" i="30"/>
  <c r="M26" i="30"/>
  <c r="L26" i="30"/>
  <c r="K26" i="30"/>
  <c r="J26" i="30"/>
  <c r="I26" i="30"/>
  <c r="H26" i="30"/>
  <c r="G26" i="30"/>
  <c r="F26" i="30"/>
  <c r="E26" i="30"/>
  <c r="D26" i="30"/>
  <c r="C26" i="30"/>
  <c r="B26" i="30"/>
  <c r="E53" i="15"/>
  <c r="D53" i="15"/>
  <c r="C53" i="15"/>
  <c r="E52" i="15"/>
  <c r="D52" i="15"/>
  <c r="C52" i="15"/>
  <c r="E51" i="15"/>
  <c r="D51" i="15"/>
  <c r="C51" i="15"/>
  <c r="G26" i="18" l="1"/>
  <c r="F26" i="18"/>
  <c r="E26" i="18"/>
  <c r="D26" i="18"/>
  <c r="C26" i="18"/>
  <c r="A157" i="17" l="1"/>
  <c r="B11" i="18" l="1"/>
  <c r="B109" i="19" l="1"/>
  <c r="B107" i="19"/>
  <c r="B106" i="19"/>
  <c r="B105" i="19"/>
  <c r="B104" i="19"/>
  <c r="B103" i="19"/>
  <c r="B102" i="19"/>
  <c r="B100" i="19"/>
  <c r="B99" i="19"/>
  <c r="B97" i="19"/>
  <c r="B96" i="19"/>
  <c r="B95" i="19"/>
  <c r="B94" i="19"/>
  <c r="B93" i="19"/>
  <c r="B92" i="19"/>
  <c r="B91" i="19"/>
  <c r="B90" i="19"/>
  <c r="B89" i="19"/>
  <c r="B88" i="19"/>
  <c r="B87" i="19"/>
  <c r="B86" i="19"/>
  <c r="B85" i="19"/>
  <c r="B84" i="19"/>
  <c r="B83" i="19"/>
  <c r="B82" i="19"/>
  <c r="B81" i="19"/>
  <c r="B80" i="19"/>
  <c r="B79" i="19"/>
  <c r="B78" i="19"/>
  <c r="B77" i="19"/>
  <c r="B76" i="19"/>
  <c r="A62" i="19" l="1"/>
  <c r="B62" i="19"/>
  <c r="B109" i="17" l="1"/>
  <c r="B108" i="17"/>
  <c r="B107" i="17"/>
  <c r="B106" i="17"/>
  <c r="B105" i="17"/>
  <c r="B104" i="17"/>
  <c r="B103" i="17"/>
  <c r="B102" i="17"/>
  <c r="A62" i="17" l="1"/>
  <c r="B62" i="17"/>
  <c r="K26" i="11"/>
  <c r="J26" i="11"/>
  <c r="I26" i="11"/>
  <c r="B66" i="17" l="1"/>
  <c r="B65" i="17"/>
  <c r="B64" i="17"/>
  <c r="B63" i="17"/>
  <c r="B61" i="17"/>
  <c r="B60" i="17"/>
  <c r="B59" i="17"/>
  <c r="B58" i="17"/>
  <c r="B57" i="17"/>
  <c r="B56" i="17"/>
  <c r="B55" i="17"/>
  <c r="B53" i="17"/>
  <c r="B52" i="17"/>
  <c r="B51" i="17"/>
  <c r="B50" i="17"/>
  <c r="B38" i="17"/>
  <c r="B37" i="17"/>
  <c r="B36" i="17"/>
  <c r="B35" i="17"/>
  <c r="B34" i="17"/>
  <c r="B33" i="17"/>
  <c r="B32" i="17"/>
  <c r="B26" i="17"/>
  <c r="B27" i="17"/>
  <c r="B28" i="17"/>
  <c r="B29" i="17"/>
  <c r="B30" i="17"/>
  <c r="B31" i="17"/>
  <c r="B24" i="17"/>
  <c r="B23" i="17"/>
  <c r="B16" i="17"/>
  <c r="B17" i="17"/>
  <c r="B18" i="17"/>
  <c r="B19" i="17"/>
  <c r="B20" i="17"/>
  <c r="B21" i="17"/>
  <c r="B22" i="17"/>
  <c r="A63" i="1" l="1"/>
  <c r="B63" i="1"/>
  <c r="A62" i="1"/>
  <c r="B62" i="1"/>
  <c r="A61" i="1"/>
  <c r="B61" i="1"/>
  <c r="A60" i="1"/>
  <c r="B60" i="1"/>
  <c r="A59" i="1"/>
  <c r="B59" i="1"/>
  <c r="A58" i="1"/>
  <c r="B58" i="1"/>
  <c r="A56" i="1"/>
  <c r="B56" i="1"/>
  <c r="A55" i="1"/>
  <c r="B55" i="1"/>
  <c r="A54" i="1"/>
  <c r="B54" i="1"/>
  <c r="A53" i="1"/>
  <c r="B53" i="1"/>
  <c r="A52" i="1"/>
  <c r="B52" i="1"/>
  <c r="A70" i="31" l="1"/>
  <c r="A69" i="31"/>
  <c r="A68" i="31"/>
  <c r="A67" i="31"/>
  <c r="A66" i="31"/>
  <c r="A65" i="31"/>
  <c r="A63" i="31"/>
  <c r="A61" i="31"/>
  <c r="A60" i="31"/>
  <c r="B6" i="8"/>
  <c r="A150" i="2"/>
  <c r="B150" i="2"/>
  <c r="A46" i="16" l="1"/>
  <c r="B46" i="16"/>
  <c r="C46" i="16"/>
  <c r="D46" i="16"/>
  <c r="E46" i="16"/>
  <c r="F46" i="16"/>
  <c r="A47" i="16"/>
  <c r="B47" i="16"/>
  <c r="C47" i="16"/>
  <c r="D47" i="16"/>
  <c r="E47" i="16"/>
  <c r="F47" i="16"/>
  <c r="O48" i="16"/>
  <c r="N48" i="16"/>
  <c r="M48" i="16"/>
  <c r="A146" i="17" l="1"/>
  <c r="A145" i="17"/>
  <c r="A144" i="17"/>
  <c r="A143" i="17"/>
  <c r="A142" i="17"/>
  <c r="A141" i="17"/>
  <c r="A140" i="17"/>
  <c r="A138" i="17"/>
  <c r="A136" i="17"/>
  <c r="A135" i="17"/>
  <c r="B121" i="1" l="1"/>
  <c r="A124" i="1" l="1"/>
  <c r="A122" i="1"/>
  <c r="B49" i="6"/>
  <c r="F49" i="6"/>
  <c r="G49" i="6"/>
  <c r="A49" i="6"/>
  <c r="A15" i="6"/>
  <c r="O50" i="6"/>
  <c r="N50" i="6"/>
  <c r="M50" i="6"/>
  <c r="B135" i="1"/>
  <c r="C135" i="1"/>
  <c r="D135" i="1"/>
  <c r="E135" i="1"/>
  <c r="F135" i="1"/>
  <c r="G135" i="1"/>
  <c r="B136" i="1"/>
  <c r="C136" i="1"/>
  <c r="D136" i="1"/>
  <c r="E136" i="1"/>
  <c r="F136" i="1"/>
  <c r="B137" i="1"/>
  <c r="C137" i="1"/>
  <c r="D137" i="1"/>
  <c r="E137" i="1"/>
  <c r="F137" i="1"/>
  <c r="B138" i="1"/>
  <c r="C138" i="1"/>
  <c r="D138" i="1"/>
  <c r="E138" i="1"/>
  <c r="F138" i="1"/>
  <c r="B139" i="1"/>
  <c r="C139" i="1"/>
  <c r="D139" i="1"/>
  <c r="E139" i="1"/>
  <c r="F139" i="1"/>
  <c r="B140" i="1"/>
  <c r="C140" i="1"/>
  <c r="D140" i="1"/>
  <c r="E140" i="1"/>
  <c r="F140" i="1"/>
  <c r="B141" i="1"/>
  <c r="C141" i="1"/>
  <c r="D141" i="1"/>
  <c r="E141" i="1"/>
  <c r="F141" i="1"/>
  <c r="G141" i="1"/>
  <c r="A136" i="1"/>
  <c r="A137" i="1"/>
  <c r="A138" i="1"/>
  <c r="A139" i="1"/>
  <c r="A140" i="1"/>
  <c r="A141" i="1"/>
  <c r="A135" i="1"/>
  <c r="A165" i="2"/>
  <c r="B130" i="1"/>
  <c r="C130" i="1"/>
  <c r="D130" i="1"/>
  <c r="E130" i="1"/>
  <c r="F130" i="1"/>
  <c r="B131" i="1"/>
  <c r="C131" i="1"/>
  <c r="D131" i="1"/>
  <c r="E131" i="1"/>
  <c r="F131" i="1"/>
  <c r="B132" i="1"/>
  <c r="C132" i="1"/>
  <c r="D132" i="1"/>
  <c r="E132" i="1"/>
  <c r="F132" i="1"/>
  <c r="G132" i="1"/>
  <c r="B133" i="1"/>
  <c r="C133" i="1"/>
  <c r="D133" i="1"/>
  <c r="E133" i="1"/>
  <c r="F133" i="1"/>
  <c r="A131" i="1"/>
  <c r="A132" i="1"/>
  <c r="A133" i="1"/>
  <c r="A130" i="1"/>
  <c r="B122" i="1"/>
  <c r="C122" i="1"/>
  <c r="D122" i="1"/>
  <c r="E122" i="1"/>
  <c r="F122" i="1"/>
  <c r="B123" i="1"/>
  <c r="C123" i="1"/>
  <c r="D123" i="1"/>
  <c r="E123" i="1"/>
  <c r="K123" i="1" s="1"/>
  <c r="O123" i="1" s="1"/>
  <c r="F123" i="1"/>
  <c r="G123" i="1"/>
  <c r="B124" i="1"/>
  <c r="C124" i="1"/>
  <c r="D124" i="1"/>
  <c r="E124" i="1"/>
  <c r="F124" i="1"/>
  <c r="B125" i="1"/>
  <c r="C125" i="1"/>
  <c r="D125" i="1"/>
  <c r="E125" i="1"/>
  <c r="F125" i="1"/>
  <c r="G125" i="1"/>
  <c r="B126" i="1"/>
  <c r="C126" i="1"/>
  <c r="D126" i="1"/>
  <c r="E126" i="1"/>
  <c r="F126" i="1"/>
  <c r="B127" i="1"/>
  <c r="C127" i="1"/>
  <c r="D127" i="1"/>
  <c r="E127" i="1"/>
  <c r="F127" i="1"/>
  <c r="A123" i="1"/>
  <c r="A125" i="1"/>
  <c r="A126" i="1"/>
  <c r="A127" i="1"/>
  <c r="A152" i="2"/>
  <c r="B120" i="1"/>
  <c r="C120" i="1"/>
  <c r="D120" i="1"/>
  <c r="E120" i="1"/>
  <c r="F120" i="1"/>
  <c r="A120" i="1"/>
  <c r="B134" i="1"/>
  <c r="F134" i="1"/>
  <c r="A134" i="1"/>
  <c r="B129" i="1"/>
  <c r="F129" i="1"/>
  <c r="G129" i="1"/>
  <c r="A129" i="1"/>
  <c r="A159" i="2"/>
  <c r="F121" i="1"/>
  <c r="G121" i="1"/>
  <c r="A121" i="1"/>
  <c r="A46" i="1"/>
  <c r="O128" i="1"/>
  <c r="N128" i="1"/>
  <c r="M128" i="1"/>
  <c r="J141" i="1" l="1"/>
  <c r="N141" i="1" s="1"/>
  <c r="I141" i="1"/>
  <c r="M141" i="1" s="1"/>
  <c r="K125" i="1"/>
  <c r="O125" i="1" s="1"/>
  <c r="J132" i="1"/>
  <c r="N132" i="1" s="1"/>
  <c r="J135" i="1"/>
  <c r="N135" i="1" s="1"/>
  <c r="J125" i="1"/>
  <c r="N125" i="1" s="1"/>
  <c r="I125" i="1"/>
  <c r="M125" i="1" s="1"/>
  <c r="K141" i="1"/>
  <c r="O141" i="1" s="1"/>
  <c r="K132" i="1"/>
  <c r="O132" i="1" s="1"/>
  <c r="I132" i="1"/>
  <c r="M132" i="1" s="1"/>
  <c r="I123" i="1"/>
  <c r="M123" i="1" s="1"/>
  <c r="J123" i="1"/>
  <c r="N123" i="1" s="1"/>
  <c r="I135" i="1"/>
  <c r="M135" i="1" s="1"/>
  <c r="K135" i="1"/>
  <c r="O135" i="1" s="1"/>
  <c r="B19" i="8"/>
  <c r="K18" i="29" l="1"/>
  <c r="J18" i="29"/>
  <c r="I18" i="29"/>
  <c r="O101" i="19"/>
  <c r="N101" i="19"/>
  <c r="M101" i="19"/>
  <c r="H109" i="19"/>
  <c r="G109" i="19"/>
  <c r="F109" i="19"/>
  <c r="E109" i="19"/>
  <c r="D109" i="19"/>
  <c r="C109" i="19"/>
  <c r="A109" i="19"/>
  <c r="H108" i="19"/>
  <c r="H107" i="19"/>
  <c r="G107" i="19"/>
  <c r="F107" i="19"/>
  <c r="E107" i="19"/>
  <c r="D107" i="19"/>
  <c r="C107" i="19"/>
  <c r="A107" i="19"/>
  <c r="H106" i="19"/>
  <c r="G106" i="19"/>
  <c r="F106" i="19"/>
  <c r="E106" i="19"/>
  <c r="D106" i="19"/>
  <c r="C106" i="19"/>
  <c r="A106" i="19"/>
  <c r="H105" i="19"/>
  <c r="G105" i="19"/>
  <c r="F105" i="19"/>
  <c r="E105" i="19"/>
  <c r="D105" i="19"/>
  <c r="C105" i="19"/>
  <c r="A105" i="19"/>
  <c r="H104" i="19"/>
  <c r="G104" i="19"/>
  <c r="F104" i="19"/>
  <c r="E104" i="19"/>
  <c r="D104" i="19"/>
  <c r="C104" i="19"/>
  <c r="A104" i="19"/>
  <c r="H103" i="19"/>
  <c r="G103" i="19"/>
  <c r="F103" i="19"/>
  <c r="E103" i="19"/>
  <c r="D103" i="19"/>
  <c r="C103" i="19"/>
  <c r="A103" i="19"/>
  <c r="H102" i="19"/>
  <c r="A102" i="19"/>
  <c r="G100" i="19"/>
  <c r="F100" i="19"/>
  <c r="A100" i="19"/>
  <c r="H99" i="19"/>
  <c r="G99" i="19"/>
  <c r="F99" i="19"/>
  <c r="E99" i="19"/>
  <c r="D99" i="19"/>
  <c r="C99" i="19"/>
  <c r="A99" i="19"/>
  <c r="H98" i="19"/>
  <c r="G98" i="19"/>
  <c r="F98" i="19"/>
  <c r="B98" i="19"/>
  <c r="A98" i="19"/>
  <c r="H97" i="19"/>
  <c r="G97" i="19"/>
  <c r="F97" i="19"/>
  <c r="E97" i="19"/>
  <c r="D97" i="19"/>
  <c r="C97" i="19"/>
  <c r="A97" i="19"/>
  <c r="H96" i="19"/>
  <c r="G96" i="19"/>
  <c r="F96" i="19"/>
  <c r="E96" i="19"/>
  <c r="D96" i="19"/>
  <c r="C96" i="19"/>
  <c r="A96" i="19"/>
  <c r="H95" i="19"/>
  <c r="G95" i="19"/>
  <c r="F95" i="19"/>
  <c r="E95" i="19"/>
  <c r="D95" i="19"/>
  <c r="C95" i="19"/>
  <c r="A95" i="19"/>
  <c r="H94" i="19"/>
  <c r="G94" i="19"/>
  <c r="F94" i="19"/>
  <c r="E94" i="19"/>
  <c r="D94" i="19"/>
  <c r="C94" i="19"/>
  <c r="A94" i="19"/>
  <c r="H93" i="19"/>
  <c r="G93" i="19"/>
  <c r="F93" i="19"/>
  <c r="E93" i="19"/>
  <c r="D93" i="19"/>
  <c r="C93" i="19"/>
  <c r="A93" i="19"/>
  <c r="H92" i="19"/>
  <c r="G92" i="19"/>
  <c r="F92" i="19"/>
  <c r="E92" i="19"/>
  <c r="D92" i="19"/>
  <c r="C92" i="19"/>
  <c r="A92" i="19"/>
  <c r="H91" i="19"/>
  <c r="G91" i="19"/>
  <c r="F91" i="19"/>
  <c r="E91" i="19"/>
  <c r="D91" i="19"/>
  <c r="C91" i="19"/>
  <c r="A91" i="19"/>
  <c r="H90" i="19"/>
  <c r="G90" i="19"/>
  <c r="F90" i="19"/>
  <c r="E90" i="19"/>
  <c r="D90" i="19"/>
  <c r="C90" i="19"/>
  <c r="A90" i="19"/>
  <c r="H89" i="19"/>
  <c r="G89" i="19"/>
  <c r="F89" i="19"/>
  <c r="E89" i="19"/>
  <c r="D89" i="19"/>
  <c r="C89" i="19"/>
  <c r="A89" i="19"/>
  <c r="H88" i="19"/>
  <c r="G88" i="19"/>
  <c r="F88" i="19"/>
  <c r="E88" i="19"/>
  <c r="D88" i="19"/>
  <c r="C88" i="19"/>
  <c r="A88" i="19"/>
  <c r="H87" i="19"/>
  <c r="G87" i="19"/>
  <c r="F87" i="19"/>
  <c r="E87" i="19"/>
  <c r="D87" i="19"/>
  <c r="C87" i="19"/>
  <c r="A87" i="19"/>
  <c r="H86" i="19"/>
  <c r="G86" i="19"/>
  <c r="F86" i="19"/>
  <c r="E86" i="19"/>
  <c r="D86" i="19"/>
  <c r="C86" i="19"/>
  <c r="A86" i="19"/>
  <c r="H85" i="19"/>
  <c r="G85" i="19"/>
  <c r="F85" i="19"/>
  <c r="E85" i="19"/>
  <c r="D85" i="19"/>
  <c r="C85" i="19"/>
  <c r="A85" i="19"/>
  <c r="H84" i="19"/>
  <c r="G84" i="19"/>
  <c r="F84" i="19"/>
  <c r="E84" i="19"/>
  <c r="D84" i="19"/>
  <c r="C84" i="19"/>
  <c r="A84" i="19"/>
  <c r="H83" i="19"/>
  <c r="G83" i="19"/>
  <c r="F83" i="19"/>
  <c r="E83" i="19"/>
  <c r="D83" i="19"/>
  <c r="C83" i="19"/>
  <c r="A83" i="19"/>
  <c r="H82" i="19"/>
  <c r="G82" i="19"/>
  <c r="F82" i="19"/>
  <c r="E82" i="19"/>
  <c r="D82" i="19"/>
  <c r="C82" i="19"/>
  <c r="A82" i="19"/>
  <c r="H81" i="19"/>
  <c r="G81" i="19"/>
  <c r="F81" i="19"/>
  <c r="E81" i="19"/>
  <c r="D81" i="19"/>
  <c r="C81" i="19"/>
  <c r="A81" i="19"/>
  <c r="H80" i="19"/>
  <c r="G80" i="19"/>
  <c r="F80" i="19"/>
  <c r="E80" i="19"/>
  <c r="D80" i="19"/>
  <c r="C80" i="19"/>
  <c r="A80" i="19"/>
  <c r="H79" i="19"/>
  <c r="G79" i="19"/>
  <c r="F79" i="19"/>
  <c r="E79" i="19"/>
  <c r="D79" i="19"/>
  <c r="C79" i="19"/>
  <c r="A79" i="19"/>
  <c r="H78" i="19"/>
  <c r="G78" i="19"/>
  <c r="F78" i="19"/>
  <c r="E78" i="19"/>
  <c r="D78" i="19"/>
  <c r="C78" i="19"/>
  <c r="A78" i="19"/>
  <c r="H77" i="19"/>
  <c r="G77" i="19"/>
  <c r="F77" i="19"/>
  <c r="E77" i="19"/>
  <c r="D77" i="19"/>
  <c r="C77" i="19"/>
  <c r="A77" i="19"/>
  <c r="H76" i="19"/>
  <c r="G76" i="19"/>
  <c r="F76" i="19"/>
  <c r="E76" i="19"/>
  <c r="D76" i="19"/>
  <c r="C76" i="19"/>
  <c r="A76" i="19"/>
  <c r="I109" i="19" l="1"/>
  <c r="M109" i="19" s="1"/>
  <c r="J77" i="19"/>
  <c r="N77" i="19" s="1"/>
  <c r="J85" i="19"/>
  <c r="N85" i="19" s="1"/>
  <c r="I78" i="19"/>
  <c r="M78" i="19" s="1"/>
  <c r="J79" i="19"/>
  <c r="N79" i="19" s="1"/>
  <c r="I86" i="19"/>
  <c r="M86" i="19" s="1"/>
  <c r="J87" i="19"/>
  <c r="N87" i="19" s="1"/>
  <c r="I94" i="19"/>
  <c r="M94" i="19" s="1"/>
  <c r="J95" i="19"/>
  <c r="N95" i="19" s="1"/>
  <c r="K79" i="19"/>
  <c r="O79" i="19" s="1"/>
  <c r="K87" i="19"/>
  <c r="O87" i="19" s="1"/>
  <c r="K95" i="19"/>
  <c r="O95" i="19" s="1"/>
  <c r="I107" i="19"/>
  <c r="M107" i="19" s="1"/>
  <c r="I76" i="19"/>
  <c r="M76" i="19" s="1"/>
  <c r="I84" i="19"/>
  <c r="M84" i="19" s="1"/>
  <c r="I92" i="19"/>
  <c r="M92" i="19" s="1"/>
  <c r="I83" i="19"/>
  <c r="M83" i="19" s="1"/>
  <c r="I91" i="19"/>
  <c r="M91" i="19" s="1"/>
  <c r="J83" i="19"/>
  <c r="N83" i="19" s="1"/>
  <c r="J91" i="19"/>
  <c r="N91" i="19" s="1"/>
  <c r="I81" i="19"/>
  <c r="M81" i="19" s="1"/>
  <c r="K83" i="19"/>
  <c r="O83" i="19" s="1"/>
  <c r="I89" i="19"/>
  <c r="M89" i="19" s="1"/>
  <c r="K91" i="19"/>
  <c r="O91" i="19" s="1"/>
  <c r="J93" i="19"/>
  <c r="N93" i="19" s="1"/>
  <c r="I97" i="19"/>
  <c r="M97" i="19" s="1"/>
  <c r="I80" i="19"/>
  <c r="M80" i="19" s="1"/>
  <c r="I88" i="19"/>
  <c r="M88" i="19" s="1"/>
  <c r="I96" i="19"/>
  <c r="M96" i="19" s="1"/>
  <c r="K104" i="19"/>
  <c r="O104" i="19" s="1"/>
  <c r="I79" i="19"/>
  <c r="M79" i="19" s="1"/>
  <c r="I87" i="19"/>
  <c r="M87" i="19" s="1"/>
  <c r="I95" i="19"/>
  <c r="M95" i="19" s="1"/>
  <c r="I85" i="19"/>
  <c r="M85" i="19" s="1"/>
  <c r="I93" i="19"/>
  <c r="M93" i="19" s="1"/>
  <c r="I99" i="19"/>
  <c r="M99" i="19" s="1"/>
  <c r="I77" i="19"/>
  <c r="M77" i="19" s="1"/>
  <c r="I106" i="19"/>
  <c r="M106" i="19" s="1"/>
  <c r="I82" i="19"/>
  <c r="M82" i="19" s="1"/>
  <c r="I90" i="19"/>
  <c r="M90" i="19" s="1"/>
  <c r="I104" i="19"/>
  <c r="M104" i="19" s="1"/>
  <c r="I103" i="19"/>
  <c r="M103" i="19" s="1"/>
  <c r="J104" i="19"/>
  <c r="N104" i="19" s="1"/>
  <c r="J82" i="19"/>
  <c r="N82" i="19" s="1"/>
  <c r="J86" i="19"/>
  <c r="N86" i="19" s="1"/>
  <c r="J94" i="19"/>
  <c r="N94" i="19" s="1"/>
  <c r="J103" i="19"/>
  <c r="N103" i="19" s="1"/>
  <c r="J78" i="19"/>
  <c r="N78" i="19" s="1"/>
  <c r="J90" i="19"/>
  <c r="N90" i="19" s="1"/>
  <c r="J99" i="19"/>
  <c r="N99" i="19" s="1"/>
  <c r="J107" i="19"/>
  <c r="N107" i="19" s="1"/>
  <c r="J81" i="19"/>
  <c r="N81" i="19" s="1"/>
  <c r="I105" i="19"/>
  <c r="M105" i="19" s="1"/>
  <c r="J106" i="19"/>
  <c r="N106" i="19" s="1"/>
  <c r="J76" i="19"/>
  <c r="N76" i="19" s="1"/>
  <c r="J80" i="19"/>
  <c r="N80" i="19" s="1"/>
  <c r="J84" i="19"/>
  <c r="N84" i="19" s="1"/>
  <c r="J88" i="19"/>
  <c r="N88" i="19" s="1"/>
  <c r="J92" i="19"/>
  <c r="N92" i="19" s="1"/>
  <c r="J96" i="19"/>
  <c r="N96" i="19" s="1"/>
  <c r="J105" i="19"/>
  <c r="N105" i="19" s="1"/>
  <c r="J109" i="19"/>
  <c r="N109" i="19" s="1"/>
  <c r="J89" i="19"/>
  <c r="N89" i="19" s="1"/>
  <c r="J97" i="19"/>
  <c r="N97" i="19" s="1"/>
  <c r="K76" i="19"/>
  <c r="O76" i="19" s="1"/>
  <c r="K78" i="19"/>
  <c r="O78" i="19" s="1"/>
  <c r="K80" i="19"/>
  <c r="O80" i="19" s="1"/>
  <c r="K82" i="19"/>
  <c r="O82" i="19" s="1"/>
  <c r="K84" i="19"/>
  <c r="O84" i="19" s="1"/>
  <c r="K86" i="19"/>
  <c r="O86" i="19" s="1"/>
  <c r="K88" i="19"/>
  <c r="O88" i="19" s="1"/>
  <c r="K90" i="19"/>
  <c r="O90" i="19" s="1"/>
  <c r="K92" i="19"/>
  <c r="O92" i="19" s="1"/>
  <c r="K94" i="19"/>
  <c r="O94" i="19" s="1"/>
  <c r="K96" i="19"/>
  <c r="O96" i="19" s="1"/>
  <c r="K103" i="19"/>
  <c r="O103" i="19" s="1"/>
  <c r="K105" i="19"/>
  <c r="O105" i="19" s="1"/>
  <c r="K109" i="19"/>
  <c r="O109" i="19" s="1"/>
  <c r="K99" i="19"/>
  <c r="O99" i="19" s="1"/>
  <c r="K77" i="19"/>
  <c r="O77" i="19" s="1"/>
  <c r="K81" i="19"/>
  <c r="O81" i="19" s="1"/>
  <c r="K85" i="19"/>
  <c r="O85" i="19" s="1"/>
  <c r="K89" i="19"/>
  <c r="O89" i="19" s="1"/>
  <c r="K93" i="19"/>
  <c r="O93" i="19" s="1"/>
  <c r="K97" i="19"/>
  <c r="O97" i="19" s="1"/>
  <c r="K106" i="19"/>
  <c r="O106" i="19" s="1"/>
  <c r="K107" i="19"/>
  <c r="O107" i="19" s="1"/>
  <c r="B8" i="1" l="1"/>
  <c r="B7" i="1"/>
  <c r="B6" i="1"/>
  <c r="B5" i="1"/>
  <c r="B4" i="1"/>
  <c r="B5" i="25" l="1"/>
  <c r="B6" i="24"/>
  <c r="B6" i="23"/>
  <c r="B9" i="22"/>
  <c r="B10" i="21"/>
  <c r="B10" i="20"/>
  <c r="B10" i="19"/>
  <c r="B10" i="17"/>
  <c r="B8" i="16"/>
  <c r="B9" i="6"/>
  <c r="B9" i="1"/>
  <c r="B9" i="31"/>
  <c r="F12" i="25" l="1"/>
  <c r="E12" i="25"/>
  <c r="D12" i="25"/>
  <c r="C12" i="25"/>
  <c r="B12" i="25"/>
  <c r="A12" i="25"/>
  <c r="F49" i="22"/>
  <c r="E49" i="22"/>
  <c r="D49" i="22"/>
  <c r="C49" i="22"/>
  <c r="B49" i="22"/>
  <c r="A49" i="22"/>
  <c r="F50" i="21"/>
  <c r="E50" i="21"/>
  <c r="D50" i="21"/>
  <c r="C50" i="21"/>
  <c r="B50" i="21"/>
  <c r="A50" i="21"/>
  <c r="F22" i="20"/>
  <c r="E22" i="20"/>
  <c r="D22" i="20"/>
  <c r="C22" i="20"/>
  <c r="B22" i="20"/>
  <c r="A22" i="20"/>
  <c r="F48" i="19"/>
  <c r="E48" i="19"/>
  <c r="D48" i="19"/>
  <c r="C48" i="19"/>
  <c r="B48" i="19"/>
  <c r="A48" i="19"/>
  <c r="F48" i="17"/>
  <c r="E48" i="17"/>
  <c r="D48" i="17"/>
  <c r="C48" i="17"/>
  <c r="B48" i="17"/>
  <c r="A48" i="17"/>
  <c r="K16" i="11"/>
  <c r="J16" i="11"/>
  <c r="I16" i="11"/>
  <c r="K15" i="11"/>
  <c r="J15" i="11"/>
  <c r="I15" i="11"/>
  <c r="K13" i="11"/>
  <c r="J13" i="11"/>
  <c r="I13" i="11"/>
  <c r="G6" i="11"/>
  <c r="G12" i="25" s="1"/>
  <c r="Y5" i="30"/>
  <c r="X5" i="30"/>
  <c r="W5" i="30"/>
  <c r="G57" i="31"/>
  <c r="F57" i="31"/>
  <c r="E57" i="31"/>
  <c r="D57" i="31"/>
  <c r="C57" i="31"/>
  <c r="B57" i="31"/>
  <c r="G56" i="31"/>
  <c r="F56" i="31"/>
  <c r="E56" i="31"/>
  <c r="D56" i="31"/>
  <c r="C56" i="31"/>
  <c r="B56" i="31"/>
  <c r="F55" i="31"/>
  <c r="E55" i="31"/>
  <c r="D55" i="31"/>
  <c r="C55" i="31"/>
  <c r="B55" i="31"/>
  <c r="G53" i="31"/>
  <c r="F53" i="31"/>
  <c r="E53" i="31"/>
  <c r="D53" i="31"/>
  <c r="C53" i="31"/>
  <c r="I53" i="31" s="1"/>
  <c r="M53" i="31" s="1"/>
  <c r="B53" i="31"/>
  <c r="A53" i="31"/>
  <c r="A57" i="31"/>
  <c r="A56" i="31"/>
  <c r="A55" i="31"/>
  <c r="G14" i="11"/>
  <c r="J14" i="11" s="1"/>
  <c r="K18" i="12"/>
  <c r="J18" i="12"/>
  <c r="I18" i="12"/>
  <c r="K17" i="12"/>
  <c r="J17" i="12"/>
  <c r="I17" i="12"/>
  <c r="K16" i="12"/>
  <c r="J16" i="12"/>
  <c r="I16" i="12"/>
  <c r="K14" i="12"/>
  <c r="J14" i="12"/>
  <c r="I14" i="12"/>
  <c r="H27" i="31"/>
  <c r="H26" i="31"/>
  <c r="H25" i="31"/>
  <c r="H24" i="31"/>
  <c r="G27" i="31"/>
  <c r="F27" i="31"/>
  <c r="E27" i="31"/>
  <c r="D27" i="31"/>
  <c r="C27" i="31"/>
  <c r="B27" i="31"/>
  <c r="G26" i="31"/>
  <c r="F26" i="31"/>
  <c r="E26" i="31"/>
  <c r="D26" i="31"/>
  <c r="C26" i="31"/>
  <c r="B26" i="31"/>
  <c r="G25" i="31"/>
  <c r="F25" i="31"/>
  <c r="E25" i="31"/>
  <c r="D25" i="31"/>
  <c r="C25" i="31"/>
  <c r="B25" i="31"/>
  <c r="F24" i="31"/>
  <c r="E24" i="31"/>
  <c r="D24" i="31"/>
  <c r="C24" i="31"/>
  <c r="B24" i="31"/>
  <c r="A27" i="31"/>
  <c r="A26" i="31"/>
  <c r="A25" i="31"/>
  <c r="A24" i="31"/>
  <c r="G17" i="31"/>
  <c r="F17" i="31"/>
  <c r="E17" i="31"/>
  <c r="D17" i="31"/>
  <c r="C17" i="31"/>
  <c r="B17" i="31"/>
  <c r="A17" i="31"/>
  <c r="G15" i="12"/>
  <c r="I15" i="12" s="1"/>
  <c r="O90" i="31"/>
  <c r="N90" i="31"/>
  <c r="M90" i="31"/>
  <c r="O84" i="31"/>
  <c r="N84" i="31"/>
  <c r="M84" i="31"/>
  <c r="O78" i="31"/>
  <c r="N78" i="31"/>
  <c r="M78" i="31"/>
  <c r="H70" i="31"/>
  <c r="F70" i="31"/>
  <c r="E70" i="31"/>
  <c r="D70" i="31"/>
  <c r="C70" i="31"/>
  <c r="B70" i="31"/>
  <c r="H69" i="31"/>
  <c r="G69" i="31"/>
  <c r="F69" i="31"/>
  <c r="E69" i="31"/>
  <c r="D69" i="31"/>
  <c r="C69" i="31"/>
  <c r="I69" i="31" s="1"/>
  <c r="M69" i="31" s="1"/>
  <c r="B69" i="31"/>
  <c r="H68" i="31"/>
  <c r="F68" i="31"/>
  <c r="E68" i="31"/>
  <c r="D68" i="31"/>
  <c r="C68" i="31"/>
  <c r="B68" i="31"/>
  <c r="H67" i="31"/>
  <c r="F67" i="31"/>
  <c r="E67" i="31"/>
  <c r="D67" i="31"/>
  <c r="C67" i="31"/>
  <c r="B67" i="31"/>
  <c r="H66" i="31"/>
  <c r="G66" i="31"/>
  <c r="F66" i="31"/>
  <c r="E66" i="31"/>
  <c r="D66" i="31"/>
  <c r="C66" i="31"/>
  <c r="B66" i="31"/>
  <c r="H65" i="31"/>
  <c r="G65" i="31"/>
  <c r="F65" i="31"/>
  <c r="E65" i="31"/>
  <c r="D65" i="31"/>
  <c r="C65" i="31"/>
  <c r="B65" i="31"/>
  <c r="H64" i="31"/>
  <c r="F64" i="31"/>
  <c r="B64" i="31"/>
  <c r="A64" i="31"/>
  <c r="H63" i="31"/>
  <c r="F63" i="31"/>
  <c r="E63" i="31"/>
  <c r="D63" i="31"/>
  <c r="C63" i="31"/>
  <c r="B63" i="31"/>
  <c r="H62" i="31"/>
  <c r="G62" i="31"/>
  <c r="F62" i="31"/>
  <c r="E62" i="31"/>
  <c r="D62" i="31"/>
  <c r="C62" i="31"/>
  <c r="I62" i="31" s="1"/>
  <c r="M62" i="31" s="1"/>
  <c r="B62" i="31"/>
  <c r="A62" i="31"/>
  <c r="H61" i="31"/>
  <c r="F61" i="31"/>
  <c r="E61" i="31"/>
  <c r="D61" i="31"/>
  <c r="C61" i="31"/>
  <c r="B61" i="31"/>
  <c r="H60" i="31"/>
  <c r="F60" i="31"/>
  <c r="E60" i="31"/>
  <c r="D60" i="31"/>
  <c r="C60" i="31"/>
  <c r="B60" i="31"/>
  <c r="K59" i="31"/>
  <c r="O59" i="31" s="1"/>
  <c r="H59" i="31"/>
  <c r="G59" i="31"/>
  <c r="F59" i="31"/>
  <c r="B59" i="31"/>
  <c r="A59" i="31"/>
  <c r="O58" i="31"/>
  <c r="N58" i="31"/>
  <c r="M58" i="31"/>
  <c r="H54" i="31"/>
  <c r="G54" i="31"/>
  <c r="F54" i="31"/>
  <c r="E54" i="31"/>
  <c r="D54" i="31"/>
  <c r="C54" i="31"/>
  <c r="B54" i="31"/>
  <c r="A54" i="31"/>
  <c r="H53" i="31"/>
  <c r="H52" i="31"/>
  <c r="G52" i="31"/>
  <c r="F52" i="31"/>
  <c r="E52" i="31"/>
  <c r="D52" i="31"/>
  <c r="C52" i="31"/>
  <c r="B52" i="31"/>
  <c r="A52" i="31"/>
  <c r="H51" i="31"/>
  <c r="F51" i="31"/>
  <c r="E51" i="31"/>
  <c r="D51" i="31"/>
  <c r="C51" i="31"/>
  <c r="B51" i="31"/>
  <c r="A51" i="31"/>
  <c r="H50" i="31"/>
  <c r="H49" i="31"/>
  <c r="G49" i="31"/>
  <c r="F49" i="31"/>
  <c r="E49" i="31"/>
  <c r="D49" i="31"/>
  <c r="C49" i="31"/>
  <c r="B49" i="31"/>
  <c r="A49" i="31"/>
  <c r="F41" i="31"/>
  <c r="E41" i="31"/>
  <c r="D41" i="31"/>
  <c r="C41" i="31"/>
  <c r="B41" i="31"/>
  <c r="A41" i="31"/>
  <c r="F40" i="31"/>
  <c r="B40" i="31"/>
  <c r="A40" i="31"/>
  <c r="F39" i="31"/>
  <c r="E39" i="31"/>
  <c r="D39" i="31"/>
  <c r="C39" i="31"/>
  <c r="B39" i="31"/>
  <c r="A39" i="31"/>
  <c r="G38" i="31"/>
  <c r="F38" i="31"/>
  <c r="E38" i="31"/>
  <c r="D38" i="31"/>
  <c r="C38" i="31"/>
  <c r="B38" i="31"/>
  <c r="A38" i="31"/>
  <c r="F37" i="31"/>
  <c r="E37" i="31"/>
  <c r="D37" i="31"/>
  <c r="C37" i="31"/>
  <c r="B37" i="31"/>
  <c r="A37" i="31"/>
  <c r="G36" i="31"/>
  <c r="F36" i="31"/>
  <c r="B36" i="31"/>
  <c r="A36" i="31"/>
  <c r="G35" i="31"/>
  <c r="F35" i="31"/>
  <c r="E35" i="31"/>
  <c r="D35" i="31"/>
  <c r="C35" i="31"/>
  <c r="B35" i="31"/>
  <c r="A35" i="31"/>
  <c r="F34" i="31"/>
  <c r="E34" i="31"/>
  <c r="D34" i="31"/>
  <c r="C34" i="31"/>
  <c r="B34" i="31"/>
  <c r="A34" i="31"/>
  <c r="F33" i="31"/>
  <c r="E33" i="31"/>
  <c r="D33" i="31"/>
  <c r="C33" i="31"/>
  <c r="B33" i="31"/>
  <c r="A33" i="31"/>
  <c r="G32" i="31"/>
  <c r="F32" i="31"/>
  <c r="E32" i="31"/>
  <c r="D32" i="31"/>
  <c r="C32" i="31"/>
  <c r="B32" i="31"/>
  <c r="A32" i="31"/>
  <c r="F31" i="31"/>
  <c r="E31" i="31"/>
  <c r="D31" i="31"/>
  <c r="C31" i="31"/>
  <c r="B31" i="31"/>
  <c r="A31" i="31"/>
  <c r="F30" i="31"/>
  <c r="E30" i="31"/>
  <c r="D30" i="31"/>
  <c r="C30" i="31"/>
  <c r="B30" i="31"/>
  <c r="A30" i="31"/>
  <c r="F29" i="31"/>
  <c r="E29" i="31"/>
  <c r="D29" i="31"/>
  <c r="C29" i="31"/>
  <c r="B29" i="31"/>
  <c r="A29" i="31"/>
  <c r="O28" i="31"/>
  <c r="N28" i="31"/>
  <c r="M28" i="31"/>
  <c r="H23" i="31"/>
  <c r="F23" i="31"/>
  <c r="E23" i="31"/>
  <c r="D23" i="31"/>
  <c r="C23" i="31"/>
  <c r="B23" i="31"/>
  <c r="A23" i="31"/>
  <c r="H22" i="31"/>
  <c r="F22" i="31"/>
  <c r="E22" i="31"/>
  <c r="D22" i="31"/>
  <c r="C22" i="31"/>
  <c r="B22" i="31"/>
  <c r="A22" i="31"/>
  <c r="H21" i="31"/>
  <c r="G21" i="31"/>
  <c r="F21" i="31"/>
  <c r="B21" i="31"/>
  <c r="A21" i="31"/>
  <c r="H20" i="31"/>
  <c r="G20" i="31"/>
  <c r="F20" i="31"/>
  <c r="E20" i="31"/>
  <c r="D20" i="31"/>
  <c r="C20" i="31"/>
  <c r="B20" i="31"/>
  <c r="A20" i="31"/>
  <c r="H19" i="31"/>
  <c r="F19" i="31"/>
  <c r="E19" i="31"/>
  <c r="D19" i="31"/>
  <c r="C19" i="31"/>
  <c r="B19" i="31"/>
  <c r="A19" i="31"/>
  <c r="H18" i="31"/>
  <c r="F18" i="31"/>
  <c r="E18" i="31"/>
  <c r="D18" i="31"/>
  <c r="C18" i="31"/>
  <c r="B18" i="31"/>
  <c r="A18" i="31"/>
  <c r="H17" i="31"/>
  <c r="H16" i="31"/>
  <c r="F16" i="31"/>
  <c r="E16" i="31"/>
  <c r="D16" i="31"/>
  <c r="C16" i="31"/>
  <c r="B16" i="31"/>
  <c r="A16" i="31"/>
  <c r="H15" i="31"/>
  <c r="F15" i="31"/>
  <c r="E15" i="31"/>
  <c r="D15" i="31"/>
  <c r="C15" i="31"/>
  <c r="B15" i="31"/>
  <c r="A15" i="31"/>
  <c r="I20" i="31" l="1"/>
  <c r="M20" i="31" s="1"/>
  <c r="I32" i="31"/>
  <c r="M32" i="31" s="1"/>
  <c r="I49" i="31"/>
  <c r="M49" i="31" s="1"/>
  <c r="I52" i="31"/>
  <c r="M52" i="31" s="1"/>
  <c r="I57" i="31"/>
  <c r="M57" i="31" s="1"/>
  <c r="I54" i="31"/>
  <c r="M54" i="31" s="1"/>
  <c r="I25" i="31"/>
  <c r="M25" i="31" s="1"/>
  <c r="I17" i="31"/>
  <c r="M17" i="31" s="1"/>
  <c r="I35" i="31"/>
  <c r="M35" i="31" s="1"/>
  <c r="I65" i="31"/>
  <c r="M65" i="31" s="1"/>
  <c r="G48" i="17"/>
  <c r="I38" i="31"/>
  <c r="M38" i="31" s="1"/>
  <c r="I66" i="31"/>
  <c r="M66" i="31" s="1"/>
  <c r="I27" i="31"/>
  <c r="M27" i="31" s="1"/>
  <c r="G24" i="31"/>
  <c r="I24" i="31" s="1"/>
  <c r="M24" i="31" s="1"/>
  <c r="K15" i="12"/>
  <c r="J6" i="11"/>
  <c r="G49" i="22"/>
  <c r="J15" i="12"/>
  <c r="K14" i="11"/>
  <c r="J57" i="31"/>
  <c r="N57" i="31" s="1"/>
  <c r="I26" i="31"/>
  <c r="M26" i="31" s="1"/>
  <c r="K6" i="11"/>
  <c r="G50" i="21"/>
  <c r="I14" i="11"/>
  <c r="G22" i="20"/>
  <c r="G55" i="31"/>
  <c r="J55" i="31" s="1"/>
  <c r="N55" i="31" s="1"/>
  <c r="I6" i="11"/>
  <c r="G48" i="19"/>
  <c r="I56" i="31"/>
  <c r="M56" i="31" s="1"/>
  <c r="J25" i="31"/>
  <c r="N25" i="31" s="1"/>
  <c r="K56" i="31"/>
  <c r="O56" i="31" s="1"/>
  <c r="K57" i="31"/>
  <c r="O57" i="31" s="1"/>
  <c r="J56" i="31"/>
  <c r="N56" i="31" s="1"/>
  <c r="J26" i="31"/>
  <c r="N26" i="31" s="1"/>
  <c r="K25" i="31"/>
  <c r="O25" i="31" s="1"/>
  <c r="K26" i="31"/>
  <c r="O26" i="31" s="1"/>
  <c r="J27" i="31"/>
  <c r="N27" i="31" s="1"/>
  <c r="K27" i="31"/>
  <c r="O27" i="31" s="1"/>
  <c r="J52" i="31"/>
  <c r="N52" i="31" s="1"/>
  <c r="K52" i="31"/>
  <c r="O52" i="31" s="1"/>
  <c r="J65" i="31"/>
  <c r="N65" i="31" s="1"/>
  <c r="J66" i="31"/>
  <c r="N66" i="31" s="1"/>
  <c r="K66" i="31"/>
  <c r="O66" i="31" s="1"/>
  <c r="J49" i="31"/>
  <c r="N49" i="31" s="1"/>
  <c r="K54" i="31"/>
  <c r="O54" i="31" s="1"/>
  <c r="J62" i="31"/>
  <c r="N62" i="31" s="1"/>
  <c r="J69" i="31"/>
  <c r="N69" i="31" s="1"/>
  <c r="K62" i="31"/>
  <c r="O62" i="31" s="1"/>
  <c r="K49" i="31"/>
  <c r="O49" i="31" s="1"/>
  <c r="J53" i="31"/>
  <c r="N53" i="31" s="1"/>
  <c r="K65" i="31"/>
  <c r="O65" i="31" s="1"/>
  <c r="K69" i="31"/>
  <c r="O69" i="31" s="1"/>
  <c r="K53" i="31"/>
  <c r="O53" i="31" s="1"/>
  <c r="J32" i="31"/>
  <c r="N32" i="31" s="1"/>
  <c r="J17" i="31"/>
  <c r="N17" i="31" s="1"/>
  <c r="J20" i="31"/>
  <c r="N20" i="31" s="1"/>
  <c r="K17" i="31"/>
  <c r="O17" i="31" s="1"/>
  <c r="K20" i="31"/>
  <c r="O20" i="31" s="1"/>
  <c r="K35" i="31"/>
  <c r="O35" i="31" s="1"/>
  <c r="J35" i="31"/>
  <c r="N35" i="31" s="1"/>
  <c r="K32" i="31"/>
  <c r="O32" i="31" s="1"/>
  <c r="J38" i="31"/>
  <c r="N38" i="31" s="1"/>
  <c r="K38" i="31"/>
  <c r="O38" i="31" s="1"/>
  <c r="J54" i="31"/>
  <c r="N54" i="31" s="1"/>
  <c r="J28" i="15"/>
  <c r="I28" i="15"/>
  <c r="H28" i="15"/>
  <c r="J27" i="15"/>
  <c r="I27" i="15"/>
  <c r="H27" i="15"/>
  <c r="G26" i="24"/>
  <c r="F26" i="24"/>
  <c r="E26" i="24"/>
  <c r="D26" i="24"/>
  <c r="C26" i="24"/>
  <c r="B26" i="24"/>
  <c r="A26" i="24"/>
  <c r="K17" i="29"/>
  <c r="J17" i="29"/>
  <c r="I17" i="29"/>
  <c r="I57" i="23"/>
  <c r="H57" i="23"/>
  <c r="G57" i="23"/>
  <c r="F57" i="23"/>
  <c r="E57" i="23"/>
  <c r="D57" i="23"/>
  <c r="C57" i="23"/>
  <c r="B57" i="23"/>
  <c r="I56" i="23"/>
  <c r="H56" i="23"/>
  <c r="G56" i="23"/>
  <c r="F56" i="23"/>
  <c r="E56" i="23"/>
  <c r="D56" i="23"/>
  <c r="C56" i="23"/>
  <c r="B56" i="23"/>
  <c r="I55" i="23"/>
  <c r="H55" i="23"/>
  <c r="G55" i="23"/>
  <c r="F55" i="23"/>
  <c r="E55" i="23"/>
  <c r="D55" i="23"/>
  <c r="C55" i="23"/>
  <c r="B55" i="23"/>
  <c r="I54" i="23"/>
  <c r="H54" i="23"/>
  <c r="G54" i="23"/>
  <c r="F54" i="23"/>
  <c r="E54" i="23"/>
  <c r="D54" i="23"/>
  <c r="C54" i="23"/>
  <c r="B54" i="23"/>
  <c r="I53" i="23"/>
  <c r="H53" i="23"/>
  <c r="G53" i="23"/>
  <c r="F53" i="23"/>
  <c r="E53" i="23"/>
  <c r="D53" i="23"/>
  <c r="C53" i="23"/>
  <c r="B53" i="23"/>
  <c r="I52" i="23"/>
  <c r="H52" i="23"/>
  <c r="G52" i="23"/>
  <c r="F52" i="23"/>
  <c r="E52" i="23"/>
  <c r="D52" i="23"/>
  <c r="C52" i="23"/>
  <c r="B52" i="23"/>
  <c r="G50" i="23"/>
  <c r="F50" i="23"/>
  <c r="E50" i="23"/>
  <c r="D50" i="23"/>
  <c r="C50" i="23"/>
  <c r="B50" i="23"/>
  <c r="G49" i="23"/>
  <c r="F49" i="23"/>
  <c r="E49" i="23"/>
  <c r="D49" i="23"/>
  <c r="C49" i="23"/>
  <c r="B49" i="23"/>
  <c r="G48" i="23"/>
  <c r="F48" i="23"/>
  <c r="E48" i="23"/>
  <c r="D48" i="23"/>
  <c r="C48" i="23"/>
  <c r="B48" i="23"/>
  <c r="A54" i="23"/>
  <c r="A57" i="23"/>
  <c r="A56" i="23"/>
  <c r="A55" i="23"/>
  <c r="A53" i="23"/>
  <c r="A52" i="23"/>
  <c r="A50" i="23"/>
  <c r="A49" i="23"/>
  <c r="N15" i="15"/>
  <c r="M15" i="15"/>
  <c r="L15" i="15"/>
  <c r="K15" i="15"/>
  <c r="J15" i="15"/>
  <c r="B20" i="18"/>
  <c r="C20" i="18"/>
  <c r="D20" i="18"/>
  <c r="E20" i="18"/>
  <c r="F20" i="18"/>
  <c r="G20" i="18"/>
  <c r="B26" i="18"/>
  <c r="A26" i="18"/>
  <c r="N14" i="15"/>
  <c r="A20" i="18"/>
  <c r="I48" i="23"/>
  <c r="H48" i="23"/>
  <c r="A48" i="23"/>
  <c r="M14" i="15"/>
  <c r="L14" i="15"/>
  <c r="K14" i="15"/>
  <c r="J14" i="15"/>
  <c r="F31" i="25"/>
  <c r="E31" i="25"/>
  <c r="D31" i="25"/>
  <c r="C31" i="25"/>
  <c r="B31" i="25"/>
  <c r="G30" i="25"/>
  <c r="F30" i="25"/>
  <c r="E30" i="25"/>
  <c r="D30" i="25"/>
  <c r="C30" i="25"/>
  <c r="B30" i="25"/>
  <c r="F29" i="25"/>
  <c r="E29" i="25"/>
  <c r="D29" i="25"/>
  <c r="C29" i="25"/>
  <c r="B29" i="25"/>
  <c r="F28" i="25"/>
  <c r="E28" i="25"/>
  <c r="D28" i="25"/>
  <c r="C28" i="25"/>
  <c r="B28" i="25"/>
  <c r="G27" i="25"/>
  <c r="F27" i="25"/>
  <c r="E27" i="25"/>
  <c r="D27" i="25"/>
  <c r="C27" i="25"/>
  <c r="B27" i="25"/>
  <c r="G26" i="25"/>
  <c r="F26" i="25"/>
  <c r="E26" i="25"/>
  <c r="D26" i="25"/>
  <c r="C26" i="25"/>
  <c r="B26" i="25"/>
  <c r="F25" i="25"/>
  <c r="B25" i="25"/>
  <c r="F24" i="25"/>
  <c r="E24" i="25"/>
  <c r="D24" i="25"/>
  <c r="C24" i="25"/>
  <c r="B24" i="25"/>
  <c r="G23" i="25"/>
  <c r="F23" i="25"/>
  <c r="E23" i="25"/>
  <c r="D23" i="25"/>
  <c r="C23" i="25"/>
  <c r="B23" i="25"/>
  <c r="F22" i="25"/>
  <c r="E22" i="25"/>
  <c r="D22" i="25"/>
  <c r="C22" i="25"/>
  <c r="B22" i="25"/>
  <c r="F21" i="25"/>
  <c r="E21" i="25"/>
  <c r="D21" i="25"/>
  <c r="C21" i="25"/>
  <c r="B21" i="25"/>
  <c r="G20" i="25"/>
  <c r="F20" i="25"/>
  <c r="B20" i="25"/>
  <c r="A25" i="25"/>
  <c r="A31" i="25"/>
  <c r="A30" i="25"/>
  <c r="A29" i="25"/>
  <c r="A28" i="25"/>
  <c r="A27" i="25"/>
  <c r="A26" i="25"/>
  <c r="A24" i="25"/>
  <c r="A23" i="25"/>
  <c r="A22" i="25"/>
  <c r="A21" i="25"/>
  <c r="A20" i="25"/>
  <c r="G17" i="25"/>
  <c r="F17" i="25"/>
  <c r="E17" i="25"/>
  <c r="D17" i="25"/>
  <c r="C17" i="25"/>
  <c r="B17" i="25"/>
  <c r="A17" i="25"/>
  <c r="K12" i="11"/>
  <c r="J12" i="11"/>
  <c r="I12" i="11"/>
  <c r="K11" i="11"/>
  <c r="J11" i="11"/>
  <c r="G18" i="25"/>
  <c r="F18" i="25"/>
  <c r="E18" i="25"/>
  <c r="D18" i="25"/>
  <c r="C18" i="25"/>
  <c r="B18" i="25"/>
  <c r="G16" i="25"/>
  <c r="F16" i="25"/>
  <c r="E16" i="25"/>
  <c r="D16" i="25"/>
  <c r="C16" i="25"/>
  <c r="B16" i="25"/>
  <c r="G15" i="25"/>
  <c r="F15" i="25"/>
  <c r="E15" i="25"/>
  <c r="D15" i="25"/>
  <c r="C15" i="25"/>
  <c r="B15" i="25"/>
  <c r="F14" i="25"/>
  <c r="E14" i="25"/>
  <c r="D14" i="25"/>
  <c r="C14" i="25"/>
  <c r="B14" i="25"/>
  <c r="G13" i="25"/>
  <c r="F13" i="25"/>
  <c r="B13" i="25"/>
  <c r="A18" i="25"/>
  <c r="A16" i="25"/>
  <c r="A15" i="25"/>
  <c r="A14" i="25"/>
  <c r="A13" i="25"/>
  <c r="G152" i="22"/>
  <c r="F152" i="22"/>
  <c r="B152" i="22"/>
  <c r="A152" i="22"/>
  <c r="G122" i="22"/>
  <c r="F122" i="22"/>
  <c r="B122" i="22"/>
  <c r="A122" i="22"/>
  <c r="F128" i="22"/>
  <c r="E128" i="22"/>
  <c r="D128" i="22"/>
  <c r="C128" i="22"/>
  <c r="B128" i="22"/>
  <c r="A128" i="22"/>
  <c r="G99" i="22"/>
  <c r="F99" i="22"/>
  <c r="B99" i="22"/>
  <c r="A99" i="22"/>
  <c r="G50" i="22"/>
  <c r="F50" i="22"/>
  <c r="B50" i="22"/>
  <c r="A50" i="22"/>
  <c r="G22" i="22"/>
  <c r="F22" i="22"/>
  <c r="B22" i="22"/>
  <c r="A22" i="22"/>
  <c r="G154" i="21"/>
  <c r="F154" i="21"/>
  <c r="B154" i="21"/>
  <c r="A154" i="21"/>
  <c r="G124" i="21"/>
  <c r="F124" i="21"/>
  <c r="B124" i="21"/>
  <c r="A124" i="21"/>
  <c r="F130" i="21"/>
  <c r="E130" i="21"/>
  <c r="D130" i="21"/>
  <c r="C130" i="21"/>
  <c r="B130" i="21"/>
  <c r="A130" i="21"/>
  <c r="G100" i="21"/>
  <c r="F100" i="21"/>
  <c r="B100" i="21"/>
  <c r="A100" i="21"/>
  <c r="G24" i="21"/>
  <c r="F24" i="21"/>
  <c r="B24" i="21"/>
  <c r="A24" i="21"/>
  <c r="G73" i="20"/>
  <c r="F73" i="20"/>
  <c r="B73" i="20"/>
  <c r="A73" i="20"/>
  <c r="G23" i="20"/>
  <c r="F23" i="20"/>
  <c r="B23" i="20"/>
  <c r="A23" i="20"/>
  <c r="G55" i="20"/>
  <c r="F55" i="20"/>
  <c r="B55" i="20"/>
  <c r="A55" i="20"/>
  <c r="F57" i="20"/>
  <c r="E57" i="20"/>
  <c r="D57" i="20"/>
  <c r="C57" i="20"/>
  <c r="B57" i="20"/>
  <c r="A57" i="20"/>
  <c r="J19" i="30"/>
  <c r="I19" i="30"/>
  <c r="J18" i="30"/>
  <c r="I18" i="30"/>
  <c r="Y14" i="30"/>
  <c r="X14" i="30"/>
  <c r="Y13" i="30"/>
  <c r="X13" i="30"/>
  <c r="Y12" i="30"/>
  <c r="X12" i="30"/>
  <c r="Y11" i="30"/>
  <c r="X11" i="30"/>
  <c r="Y10" i="30"/>
  <c r="X10" i="30"/>
  <c r="Y9" i="30"/>
  <c r="X9" i="30"/>
  <c r="Y8" i="30"/>
  <c r="X8" i="30"/>
  <c r="Y7" i="30"/>
  <c r="X7" i="30"/>
  <c r="Y6" i="30"/>
  <c r="X6" i="30"/>
  <c r="Y4" i="30"/>
  <c r="X4" i="30"/>
  <c r="W14" i="30"/>
  <c r="H19" i="30"/>
  <c r="H18" i="30"/>
  <c r="W13" i="30"/>
  <c r="W12" i="30"/>
  <c r="W11" i="30"/>
  <c r="W10" i="30"/>
  <c r="W9" i="30"/>
  <c r="W8" i="30"/>
  <c r="W7" i="30"/>
  <c r="W6" i="30"/>
  <c r="W4" i="30"/>
  <c r="G150" i="19"/>
  <c r="F150" i="19"/>
  <c r="B150" i="19"/>
  <c r="A150" i="19"/>
  <c r="A165" i="17"/>
  <c r="A164" i="17"/>
  <c r="A163" i="17"/>
  <c r="A162" i="17"/>
  <c r="A161" i="17"/>
  <c r="A160" i="17"/>
  <c r="A158" i="17"/>
  <c r="A156" i="17"/>
  <c r="A109" i="17"/>
  <c r="A108" i="17"/>
  <c r="A107" i="17"/>
  <c r="A106" i="17"/>
  <c r="A105" i="17"/>
  <c r="A104" i="17"/>
  <c r="A103" i="17"/>
  <c r="A102" i="17"/>
  <c r="A100" i="17"/>
  <c r="A99" i="17"/>
  <c r="A98" i="17"/>
  <c r="A97" i="17"/>
  <c r="A96" i="17"/>
  <c r="A95" i="17"/>
  <c r="A94" i="17"/>
  <c r="A93" i="17"/>
  <c r="A92" i="17"/>
  <c r="A91" i="17"/>
  <c r="A90" i="17"/>
  <c r="A89" i="17"/>
  <c r="A88" i="17"/>
  <c r="A87" i="17"/>
  <c r="A86" i="17"/>
  <c r="A85" i="17"/>
  <c r="A84" i="17"/>
  <c r="A83" i="17"/>
  <c r="A82" i="17"/>
  <c r="A81" i="17"/>
  <c r="A80" i="17"/>
  <c r="A79" i="17"/>
  <c r="A78" i="17"/>
  <c r="A77" i="17"/>
  <c r="A76" i="17"/>
  <c r="A66" i="17"/>
  <c r="A65" i="17"/>
  <c r="A64" i="17"/>
  <c r="A63" i="17"/>
  <c r="A61" i="17"/>
  <c r="A60" i="17"/>
  <c r="A59" i="17"/>
  <c r="A58" i="17"/>
  <c r="A57" i="17"/>
  <c r="A56" i="17"/>
  <c r="A55" i="17"/>
  <c r="A53" i="17"/>
  <c r="A52" i="17"/>
  <c r="A51" i="17"/>
  <c r="A50" i="17"/>
  <c r="A38" i="17"/>
  <c r="A37" i="17"/>
  <c r="A36" i="17"/>
  <c r="A35" i="17"/>
  <c r="A34" i="17"/>
  <c r="A33" i="17"/>
  <c r="A32" i="17"/>
  <c r="A31" i="17"/>
  <c r="A30" i="17"/>
  <c r="A29" i="17"/>
  <c r="A28" i="17"/>
  <c r="A27" i="17"/>
  <c r="A26" i="17"/>
  <c r="A24" i="17"/>
  <c r="A23" i="17"/>
  <c r="A22" i="17"/>
  <c r="A21" i="17"/>
  <c r="A20" i="17"/>
  <c r="A19" i="17"/>
  <c r="A18" i="17"/>
  <c r="A17" i="17"/>
  <c r="A16" i="17"/>
  <c r="E45" i="2"/>
  <c r="D45" i="2"/>
  <c r="C45" i="2"/>
  <c r="E15" i="2"/>
  <c r="D15" i="2"/>
  <c r="C15" i="2"/>
  <c r="I18" i="25" l="1"/>
  <c r="K55" i="31"/>
  <c r="O55" i="31" s="1"/>
  <c r="I16" i="25"/>
  <c r="I26" i="24"/>
  <c r="Q26" i="24" s="1"/>
  <c r="I17" i="25"/>
  <c r="K24" i="31"/>
  <c r="O24" i="31" s="1"/>
  <c r="J24" i="31"/>
  <c r="N24" i="31" s="1"/>
  <c r="K26" i="24"/>
  <c r="S26" i="24" s="1"/>
  <c r="I15" i="25"/>
  <c r="I55" i="31"/>
  <c r="M55" i="31" s="1"/>
  <c r="L48" i="23"/>
  <c r="J26" i="24"/>
  <c r="R26" i="24" s="1"/>
  <c r="M48" i="23"/>
  <c r="K48" i="23"/>
  <c r="N48" i="23"/>
  <c r="O48" i="23"/>
  <c r="J12" i="25"/>
  <c r="K12" i="25"/>
  <c r="J15" i="25"/>
  <c r="J17" i="25"/>
  <c r="K15" i="25"/>
  <c r="K17" i="25"/>
  <c r="J16" i="25"/>
  <c r="J18" i="25"/>
  <c r="K16" i="25"/>
  <c r="K18" i="25"/>
  <c r="G49" i="19" l="1"/>
  <c r="F49" i="19"/>
  <c r="B49" i="19"/>
  <c r="A49" i="19"/>
  <c r="G22" i="19"/>
  <c r="F22" i="19"/>
  <c r="B22" i="19"/>
  <c r="A22" i="19"/>
  <c r="G120" i="19"/>
  <c r="F120" i="19"/>
  <c r="B120" i="19"/>
  <c r="A120" i="19"/>
  <c r="F126" i="19"/>
  <c r="E126" i="19"/>
  <c r="D126" i="19"/>
  <c r="C126" i="19"/>
  <c r="B126" i="19"/>
  <c r="A126" i="19"/>
  <c r="F132" i="17"/>
  <c r="E132" i="17"/>
  <c r="D132" i="17"/>
  <c r="C132" i="17"/>
  <c r="B132" i="17"/>
  <c r="A132" i="17"/>
  <c r="A139" i="17"/>
  <c r="A137" i="17"/>
  <c r="A134" i="17"/>
  <c r="A131" i="17"/>
  <c r="A130" i="17"/>
  <c r="A129" i="17"/>
  <c r="A128" i="17"/>
  <c r="A127" i="17"/>
  <c r="A126" i="17"/>
  <c r="A125" i="17"/>
  <c r="F157" i="2"/>
  <c r="E157" i="2"/>
  <c r="D157" i="2"/>
  <c r="C157" i="2"/>
  <c r="B157" i="2"/>
  <c r="A157" i="2"/>
  <c r="G12" i="8"/>
  <c r="G127" i="1" s="1"/>
  <c r="G51" i="21"/>
  <c r="F51" i="21"/>
  <c r="B51" i="21"/>
  <c r="A51" i="21"/>
  <c r="J127" i="1" l="1"/>
  <c r="N127" i="1" s="1"/>
  <c r="I127" i="1"/>
  <c r="M127" i="1" s="1"/>
  <c r="K127" i="1"/>
  <c r="O127" i="1" s="1"/>
  <c r="K12" i="8"/>
  <c r="G128" i="22"/>
  <c r="G57" i="20"/>
  <c r="G130" i="21"/>
  <c r="G132" i="17"/>
  <c r="I132" i="17" s="1"/>
  <c r="M132" i="17" s="1"/>
  <c r="G157" i="2"/>
  <c r="K157" i="2" s="1"/>
  <c r="O157" i="2" s="1"/>
  <c r="G126" i="19"/>
  <c r="K126" i="19" s="1"/>
  <c r="O126" i="19" s="1"/>
  <c r="I12" i="8"/>
  <c r="J12" i="8"/>
  <c r="G20" i="24"/>
  <c r="F20" i="24"/>
  <c r="B20" i="24"/>
  <c r="A20" i="24"/>
  <c r="U50" i="24"/>
  <c r="T50" i="24"/>
  <c r="S50" i="24"/>
  <c r="R50" i="24"/>
  <c r="Q50" i="24"/>
  <c r="G40" i="24"/>
  <c r="F40" i="24"/>
  <c r="E40" i="24"/>
  <c r="D40" i="24"/>
  <c r="C40" i="24"/>
  <c r="B40" i="24"/>
  <c r="A40" i="24"/>
  <c r="G38" i="24"/>
  <c r="F38" i="24"/>
  <c r="E38" i="24"/>
  <c r="D38" i="24"/>
  <c r="C38" i="24"/>
  <c r="B38" i="24"/>
  <c r="A38" i="24"/>
  <c r="G37" i="24"/>
  <c r="F37" i="24"/>
  <c r="E37" i="24"/>
  <c r="D37" i="24"/>
  <c r="C37" i="24"/>
  <c r="B37" i="24"/>
  <c r="A37" i="24"/>
  <c r="G36" i="24"/>
  <c r="F36" i="24"/>
  <c r="E36" i="24"/>
  <c r="D36" i="24"/>
  <c r="C36" i="24"/>
  <c r="B36" i="24"/>
  <c r="A36" i="24"/>
  <c r="G34" i="24"/>
  <c r="F34" i="24"/>
  <c r="E34" i="24"/>
  <c r="D34" i="24"/>
  <c r="C34" i="24"/>
  <c r="B34" i="24"/>
  <c r="A34" i="24"/>
  <c r="G33" i="24"/>
  <c r="F33" i="24"/>
  <c r="E33" i="24"/>
  <c r="D33" i="24"/>
  <c r="C33" i="24"/>
  <c r="B33" i="24"/>
  <c r="A33" i="24"/>
  <c r="G32" i="24"/>
  <c r="F32" i="24"/>
  <c r="E32" i="24"/>
  <c r="D32" i="24"/>
  <c r="C32" i="24"/>
  <c r="B32" i="24"/>
  <c r="A32" i="24"/>
  <c r="G31" i="24"/>
  <c r="F31" i="24"/>
  <c r="E31" i="24"/>
  <c r="D31" i="24"/>
  <c r="C31" i="24"/>
  <c r="B31" i="24"/>
  <c r="A31" i="24"/>
  <c r="G30" i="24"/>
  <c r="F30" i="24"/>
  <c r="E30" i="24"/>
  <c r="D30" i="24"/>
  <c r="C30" i="24"/>
  <c r="B30" i="24"/>
  <c r="A30" i="24"/>
  <c r="G29" i="24"/>
  <c r="F29" i="24"/>
  <c r="E29" i="24"/>
  <c r="D29" i="24"/>
  <c r="C29" i="24"/>
  <c r="B29" i="24"/>
  <c r="A29" i="24"/>
  <c r="G28" i="24"/>
  <c r="F28" i="24"/>
  <c r="E28" i="24"/>
  <c r="D28" i="24"/>
  <c r="C28" i="24"/>
  <c r="B28" i="24"/>
  <c r="A28" i="24"/>
  <c r="S27" i="24"/>
  <c r="R27" i="24"/>
  <c r="Q27" i="24"/>
  <c r="G25" i="24"/>
  <c r="F25" i="24"/>
  <c r="E25" i="24"/>
  <c r="D25" i="24"/>
  <c r="C25" i="24"/>
  <c r="B25" i="24"/>
  <c r="A25" i="24"/>
  <c r="G24" i="24"/>
  <c r="F24" i="24"/>
  <c r="E24" i="24"/>
  <c r="D24" i="24"/>
  <c r="C24" i="24"/>
  <c r="B24" i="24"/>
  <c r="A24" i="24"/>
  <c r="G23" i="24"/>
  <c r="F23" i="24"/>
  <c r="E23" i="24"/>
  <c r="D23" i="24"/>
  <c r="C23" i="24"/>
  <c r="B23" i="24"/>
  <c r="A23" i="24"/>
  <c r="G22" i="24"/>
  <c r="F22" i="24"/>
  <c r="E22" i="24"/>
  <c r="D22" i="24"/>
  <c r="C22" i="24"/>
  <c r="B22" i="24"/>
  <c r="A22" i="24"/>
  <c r="G21" i="24"/>
  <c r="F21" i="24"/>
  <c r="E21" i="24"/>
  <c r="D21" i="24"/>
  <c r="C21" i="24"/>
  <c r="B21" i="24"/>
  <c r="A21" i="24"/>
  <c r="G19" i="24"/>
  <c r="F19" i="24"/>
  <c r="E19" i="24"/>
  <c r="D19" i="24"/>
  <c r="C19" i="24"/>
  <c r="B19" i="24"/>
  <c r="A19" i="24"/>
  <c r="G18" i="24"/>
  <c r="F18" i="24"/>
  <c r="E18" i="24"/>
  <c r="D18" i="24"/>
  <c r="C18" i="24"/>
  <c r="B18" i="24"/>
  <c r="A18" i="24"/>
  <c r="G17" i="24"/>
  <c r="F17" i="24"/>
  <c r="E17" i="24"/>
  <c r="D17" i="24"/>
  <c r="C17" i="24"/>
  <c r="B17" i="24"/>
  <c r="A17" i="24"/>
  <c r="G16" i="24"/>
  <c r="F16" i="24"/>
  <c r="E16" i="24"/>
  <c r="D16" i="24"/>
  <c r="C16" i="24"/>
  <c r="B16" i="24"/>
  <c r="A16" i="24"/>
  <c r="G15" i="24"/>
  <c r="F15" i="24"/>
  <c r="E15" i="24"/>
  <c r="D15" i="24"/>
  <c r="C15" i="24"/>
  <c r="B15" i="24"/>
  <c r="A15" i="24"/>
  <c r="G14" i="24"/>
  <c r="F14" i="24"/>
  <c r="E14" i="24"/>
  <c r="D14" i="24"/>
  <c r="C14" i="24"/>
  <c r="B14" i="24"/>
  <c r="A14" i="24"/>
  <c r="O29" i="18"/>
  <c r="N29" i="18"/>
  <c r="M29" i="18"/>
  <c r="L29" i="18"/>
  <c r="K29" i="18"/>
  <c r="O28" i="18"/>
  <c r="N28" i="18"/>
  <c r="M28" i="18"/>
  <c r="L28" i="18"/>
  <c r="K28" i="18"/>
  <c r="O27" i="18"/>
  <c r="N27" i="18"/>
  <c r="M27" i="18"/>
  <c r="L27" i="18"/>
  <c r="K27" i="18"/>
  <c r="O26" i="18"/>
  <c r="N26" i="18"/>
  <c r="O25" i="18"/>
  <c r="N25" i="18"/>
  <c r="M25" i="18"/>
  <c r="L25" i="18"/>
  <c r="K25" i="18"/>
  <c r="O24" i="18"/>
  <c r="N24" i="18"/>
  <c r="M24" i="18"/>
  <c r="L24" i="18"/>
  <c r="K24" i="18"/>
  <c r="O22" i="18"/>
  <c r="N22" i="18"/>
  <c r="M22" i="18"/>
  <c r="L22" i="18"/>
  <c r="K22" i="18"/>
  <c r="O21" i="18"/>
  <c r="N21" i="18"/>
  <c r="M21" i="18"/>
  <c r="L21" i="18"/>
  <c r="K21" i="18"/>
  <c r="O20" i="18"/>
  <c r="N20" i="18"/>
  <c r="M20" i="18"/>
  <c r="L20" i="18"/>
  <c r="K20" i="18"/>
  <c r="G38" i="23"/>
  <c r="F38" i="23"/>
  <c r="E38" i="23"/>
  <c r="D38" i="23"/>
  <c r="C38" i="23"/>
  <c r="B38" i="23"/>
  <c r="G36" i="23"/>
  <c r="F36" i="23"/>
  <c r="E36" i="23"/>
  <c r="D36" i="23"/>
  <c r="C36" i="23"/>
  <c r="B36" i="23"/>
  <c r="G35" i="23"/>
  <c r="F35" i="23"/>
  <c r="E35" i="23"/>
  <c r="D35" i="23"/>
  <c r="C35" i="23"/>
  <c r="B35" i="23"/>
  <c r="G34" i="23"/>
  <c r="F34" i="23"/>
  <c r="E34" i="23"/>
  <c r="D34" i="23"/>
  <c r="C34" i="23"/>
  <c r="B34" i="23"/>
  <c r="G32" i="23"/>
  <c r="F32" i="23"/>
  <c r="E32" i="23"/>
  <c r="D32" i="23"/>
  <c r="C32" i="23"/>
  <c r="B32" i="23"/>
  <c r="G31" i="23"/>
  <c r="F31" i="23"/>
  <c r="E31" i="23"/>
  <c r="D31" i="23"/>
  <c r="C31" i="23"/>
  <c r="B31" i="23"/>
  <c r="G30" i="23"/>
  <c r="F30" i="23"/>
  <c r="E30" i="23"/>
  <c r="D30" i="23"/>
  <c r="C30" i="23"/>
  <c r="B30" i="23"/>
  <c r="G29" i="23"/>
  <c r="F29" i="23"/>
  <c r="E29" i="23"/>
  <c r="D29" i="23"/>
  <c r="C29" i="23"/>
  <c r="B29" i="23"/>
  <c r="G28" i="23"/>
  <c r="F28" i="23"/>
  <c r="E28" i="23"/>
  <c r="D28" i="23"/>
  <c r="C28" i="23"/>
  <c r="B28" i="23"/>
  <c r="G27" i="23"/>
  <c r="F27" i="23"/>
  <c r="E27" i="23"/>
  <c r="D27" i="23"/>
  <c r="C27" i="23"/>
  <c r="B27" i="23"/>
  <c r="G26" i="23"/>
  <c r="F26" i="23"/>
  <c r="E26" i="23"/>
  <c r="D26" i="23"/>
  <c r="C26" i="23"/>
  <c r="B26" i="23"/>
  <c r="A38" i="23"/>
  <c r="A36" i="23"/>
  <c r="A35" i="23"/>
  <c r="A34" i="23"/>
  <c r="A32" i="23"/>
  <c r="A31" i="23"/>
  <c r="A30" i="23"/>
  <c r="A29" i="23"/>
  <c r="A28" i="23"/>
  <c r="A27" i="23"/>
  <c r="A26" i="23"/>
  <c r="G24" i="23"/>
  <c r="F24" i="23"/>
  <c r="E24" i="23"/>
  <c r="D24" i="23"/>
  <c r="C24" i="23"/>
  <c r="B24" i="23"/>
  <c r="G23" i="23"/>
  <c r="F23" i="23"/>
  <c r="E23" i="23"/>
  <c r="D23" i="23"/>
  <c r="C23" i="23"/>
  <c r="B23" i="23"/>
  <c r="G22" i="23"/>
  <c r="F22" i="23"/>
  <c r="E22" i="23"/>
  <c r="D22" i="23"/>
  <c r="C22" i="23"/>
  <c r="B22" i="23"/>
  <c r="G21" i="23"/>
  <c r="F21" i="23"/>
  <c r="E21" i="23"/>
  <c r="D21" i="23"/>
  <c r="C21" i="23"/>
  <c r="B21" i="23"/>
  <c r="G20" i="23"/>
  <c r="F20" i="23"/>
  <c r="E20" i="23"/>
  <c r="D20" i="23"/>
  <c r="C20" i="23"/>
  <c r="B20" i="23"/>
  <c r="G18" i="23"/>
  <c r="F18" i="23"/>
  <c r="E18" i="23"/>
  <c r="D18" i="23"/>
  <c r="C18" i="23"/>
  <c r="B18" i="23"/>
  <c r="G17" i="23"/>
  <c r="F17" i="23"/>
  <c r="E17" i="23"/>
  <c r="D17" i="23"/>
  <c r="C17" i="23"/>
  <c r="B17" i="23"/>
  <c r="G16" i="23"/>
  <c r="F16" i="23"/>
  <c r="E16" i="23"/>
  <c r="D16" i="23"/>
  <c r="C16" i="23"/>
  <c r="B16" i="23"/>
  <c r="G15" i="23"/>
  <c r="F15" i="23"/>
  <c r="E15" i="23"/>
  <c r="D15" i="23"/>
  <c r="C15" i="23"/>
  <c r="B15" i="23"/>
  <c r="G14" i="23"/>
  <c r="F14" i="23"/>
  <c r="E14" i="23"/>
  <c r="D14" i="23"/>
  <c r="C14" i="23"/>
  <c r="B14" i="23"/>
  <c r="G13" i="23"/>
  <c r="F13" i="23"/>
  <c r="E13" i="23"/>
  <c r="D13" i="23"/>
  <c r="C13" i="23"/>
  <c r="B13" i="23"/>
  <c r="A24" i="23"/>
  <c r="A23" i="23"/>
  <c r="A22" i="23"/>
  <c r="A21" i="23"/>
  <c r="A20" i="23"/>
  <c r="A18" i="23"/>
  <c r="A17" i="23"/>
  <c r="A16" i="23"/>
  <c r="A15" i="23"/>
  <c r="A14" i="23"/>
  <c r="A13" i="23"/>
  <c r="G27" i="29"/>
  <c r="G33" i="23" s="1"/>
  <c r="F27" i="29"/>
  <c r="F33" i="23" s="1"/>
  <c r="B27" i="29"/>
  <c r="B35" i="24" s="1"/>
  <c r="F31" i="29"/>
  <c r="F39" i="24" s="1"/>
  <c r="B31" i="29"/>
  <c r="B39" i="24" s="1"/>
  <c r="K32" i="29"/>
  <c r="J32" i="29"/>
  <c r="I32" i="29"/>
  <c r="K30" i="29"/>
  <c r="J30" i="29"/>
  <c r="I30" i="29"/>
  <c r="K29" i="29"/>
  <c r="J29" i="29"/>
  <c r="I29" i="29"/>
  <c r="K28" i="29"/>
  <c r="J28" i="29"/>
  <c r="I28" i="29"/>
  <c r="K26" i="29"/>
  <c r="J26" i="29"/>
  <c r="I26" i="29"/>
  <c r="K25" i="29"/>
  <c r="J25" i="29"/>
  <c r="I25" i="29"/>
  <c r="K24" i="29"/>
  <c r="J24" i="29"/>
  <c r="I24" i="29"/>
  <c r="K23" i="29"/>
  <c r="J23" i="29"/>
  <c r="I23" i="29"/>
  <c r="K22" i="29"/>
  <c r="J22" i="29"/>
  <c r="I22" i="29"/>
  <c r="K21" i="29"/>
  <c r="J21" i="29"/>
  <c r="I21" i="29"/>
  <c r="K20" i="29"/>
  <c r="J20" i="29"/>
  <c r="I20" i="29"/>
  <c r="K16" i="29"/>
  <c r="J16" i="29"/>
  <c r="I16" i="29"/>
  <c r="K15" i="29"/>
  <c r="J15" i="29"/>
  <c r="I15" i="29"/>
  <c r="K14" i="29"/>
  <c r="J14" i="29"/>
  <c r="I14" i="29"/>
  <c r="K13" i="29"/>
  <c r="J13" i="29"/>
  <c r="I13" i="29"/>
  <c r="K12" i="29"/>
  <c r="J12" i="29"/>
  <c r="I12" i="29"/>
  <c r="K10" i="29"/>
  <c r="J10" i="29"/>
  <c r="I10" i="29"/>
  <c r="K9" i="29"/>
  <c r="J9" i="29"/>
  <c r="I9" i="29"/>
  <c r="K8" i="29"/>
  <c r="J8" i="29"/>
  <c r="I8" i="29"/>
  <c r="K7" i="29"/>
  <c r="J7" i="29"/>
  <c r="I7" i="29"/>
  <c r="K6" i="29"/>
  <c r="J6" i="29"/>
  <c r="I6" i="29"/>
  <c r="K5" i="29"/>
  <c r="J5" i="29"/>
  <c r="I5" i="29"/>
  <c r="G11" i="29"/>
  <c r="G19" i="23" s="1"/>
  <c r="F11" i="29"/>
  <c r="F19" i="23" s="1"/>
  <c r="B11" i="29"/>
  <c r="B19" i="23" s="1"/>
  <c r="A11" i="29"/>
  <c r="A19" i="23" s="1"/>
  <c r="A31" i="29"/>
  <c r="A37" i="23" s="1"/>
  <c r="A27" i="29"/>
  <c r="A35" i="24" s="1"/>
  <c r="G161" i="22"/>
  <c r="F161" i="22"/>
  <c r="E161" i="22"/>
  <c r="D161" i="22"/>
  <c r="C161" i="22"/>
  <c r="B161" i="22"/>
  <c r="A161" i="22"/>
  <c r="G160" i="22"/>
  <c r="F160" i="22"/>
  <c r="E160" i="22"/>
  <c r="D160" i="22"/>
  <c r="C160" i="22"/>
  <c r="B160" i="22"/>
  <c r="A160" i="22"/>
  <c r="G159" i="22"/>
  <c r="F159" i="22"/>
  <c r="E159" i="22"/>
  <c r="D159" i="22"/>
  <c r="C159" i="22"/>
  <c r="B159" i="22"/>
  <c r="A159" i="22"/>
  <c r="G158" i="22"/>
  <c r="F158" i="22"/>
  <c r="E158" i="22"/>
  <c r="D158" i="22"/>
  <c r="C158" i="22"/>
  <c r="B158" i="22"/>
  <c r="G157" i="22"/>
  <c r="F157" i="22"/>
  <c r="E157" i="22"/>
  <c r="D157" i="22"/>
  <c r="C157" i="22"/>
  <c r="B157" i="22"/>
  <c r="A157" i="22"/>
  <c r="G156" i="22"/>
  <c r="F156" i="22"/>
  <c r="E156" i="22"/>
  <c r="D156" i="22"/>
  <c r="C156" i="22"/>
  <c r="B156" i="22"/>
  <c r="A156" i="22"/>
  <c r="F154" i="22"/>
  <c r="E154" i="22"/>
  <c r="D154" i="22"/>
  <c r="C154" i="22"/>
  <c r="B154" i="22"/>
  <c r="A154" i="22"/>
  <c r="F153" i="22"/>
  <c r="E153" i="22"/>
  <c r="D153" i="22"/>
  <c r="C153" i="22"/>
  <c r="B153" i="22"/>
  <c r="A153" i="22"/>
  <c r="G142" i="22"/>
  <c r="F142" i="22"/>
  <c r="E142" i="22"/>
  <c r="D142" i="22"/>
  <c r="C142" i="22"/>
  <c r="I142" i="22" s="1"/>
  <c r="M142" i="22" s="1"/>
  <c r="B142" i="22"/>
  <c r="A142" i="22"/>
  <c r="F141" i="22"/>
  <c r="E141" i="22"/>
  <c r="D141" i="22"/>
  <c r="C141" i="22"/>
  <c r="B141" i="22"/>
  <c r="A141" i="22"/>
  <c r="F140" i="22"/>
  <c r="E140" i="22"/>
  <c r="D140" i="22"/>
  <c r="C140" i="22"/>
  <c r="B140" i="22"/>
  <c r="A140" i="22"/>
  <c r="F139" i="22"/>
  <c r="E139" i="22"/>
  <c r="D139" i="22"/>
  <c r="C139" i="22"/>
  <c r="B139" i="22"/>
  <c r="A139" i="22"/>
  <c r="F138" i="22"/>
  <c r="E138" i="22"/>
  <c r="D138" i="22"/>
  <c r="C138" i="22"/>
  <c r="B138" i="22"/>
  <c r="A138" i="22"/>
  <c r="F137" i="22"/>
  <c r="E137" i="22"/>
  <c r="D137" i="22"/>
  <c r="C137" i="22"/>
  <c r="B137" i="22"/>
  <c r="A137" i="22"/>
  <c r="G136" i="22"/>
  <c r="F136" i="22"/>
  <c r="E136" i="22"/>
  <c r="D136" i="22"/>
  <c r="C136" i="22"/>
  <c r="B136" i="22"/>
  <c r="A136" i="22"/>
  <c r="F135" i="22"/>
  <c r="B135" i="22"/>
  <c r="A135" i="22"/>
  <c r="F134" i="22"/>
  <c r="E134" i="22"/>
  <c r="D134" i="22"/>
  <c r="C134" i="22"/>
  <c r="B134" i="22"/>
  <c r="A134" i="22"/>
  <c r="G133" i="22"/>
  <c r="F133" i="22"/>
  <c r="E133" i="22"/>
  <c r="D133" i="22"/>
  <c r="C133" i="22"/>
  <c r="B133" i="22"/>
  <c r="A133" i="22"/>
  <c r="F132" i="22"/>
  <c r="E132" i="22"/>
  <c r="D132" i="22"/>
  <c r="C132" i="22"/>
  <c r="B132" i="22"/>
  <c r="A132" i="22"/>
  <c r="F131" i="22"/>
  <c r="E131" i="22"/>
  <c r="D131" i="22"/>
  <c r="C131" i="22"/>
  <c r="B131" i="22"/>
  <c r="A131" i="22"/>
  <c r="G130" i="22"/>
  <c r="F130" i="22"/>
  <c r="B130" i="22"/>
  <c r="A130" i="22"/>
  <c r="O129" i="22"/>
  <c r="N129" i="22"/>
  <c r="M129" i="22"/>
  <c r="F127" i="22"/>
  <c r="E127" i="22"/>
  <c r="D127" i="22"/>
  <c r="C127" i="22"/>
  <c r="B127" i="22"/>
  <c r="A127" i="22"/>
  <c r="G126" i="22"/>
  <c r="F126" i="22"/>
  <c r="E126" i="22"/>
  <c r="D126" i="22"/>
  <c r="C126" i="22"/>
  <c r="B126" i="22"/>
  <c r="A126" i="22"/>
  <c r="F125" i="22"/>
  <c r="E125" i="22"/>
  <c r="D125" i="22"/>
  <c r="C125" i="22"/>
  <c r="B125" i="22"/>
  <c r="A125" i="22"/>
  <c r="G124" i="22"/>
  <c r="F124" i="22"/>
  <c r="E124" i="22"/>
  <c r="D124" i="22"/>
  <c r="C124" i="22"/>
  <c r="B124" i="22"/>
  <c r="A124" i="22"/>
  <c r="F123" i="22"/>
  <c r="E123" i="22"/>
  <c r="D123" i="22"/>
  <c r="C123" i="22"/>
  <c r="B123" i="22"/>
  <c r="A123" i="22"/>
  <c r="F121" i="22"/>
  <c r="E121" i="22"/>
  <c r="D121" i="22"/>
  <c r="C121" i="22"/>
  <c r="B121" i="22"/>
  <c r="A121" i="22"/>
  <c r="G110" i="22"/>
  <c r="F110" i="22"/>
  <c r="E110" i="22"/>
  <c r="D110" i="22"/>
  <c r="C110" i="22"/>
  <c r="B110" i="22"/>
  <c r="A110" i="22"/>
  <c r="F109" i="22"/>
  <c r="B109" i="22"/>
  <c r="A109" i="22"/>
  <c r="G108" i="22"/>
  <c r="F108" i="22"/>
  <c r="E108" i="22"/>
  <c r="D108" i="22"/>
  <c r="C108" i="22"/>
  <c r="B108" i="22"/>
  <c r="A108" i="22"/>
  <c r="G107" i="22"/>
  <c r="F107" i="22"/>
  <c r="E107" i="22"/>
  <c r="D107" i="22"/>
  <c r="C107" i="22"/>
  <c r="B107" i="22"/>
  <c r="A107" i="22"/>
  <c r="G106" i="22"/>
  <c r="F106" i="22"/>
  <c r="E106" i="22"/>
  <c r="D106" i="22"/>
  <c r="C106" i="22"/>
  <c r="B106" i="22"/>
  <c r="A106" i="22"/>
  <c r="G105" i="22"/>
  <c r="F105" i="22"/>
  <c r="E105" i="22"/>
  <c r="D105" i="22"/>
  <c r="C105" i="22"/>
  <c r="B105" i="22"/>
  <c r="A105" i="22"/>
  <c r="G104" i="22"/>
  <c r="F104" i="22"/>
  <c r="E104" i="22"/>
  <c r="D104" i="22"/>
  <c r="C104" i="22"/>
  <c r="B104" i="22"/>
  <c r="A104" i="22"/>
  <c r="G103" i="22"/>
  <c r="F103" i="22"/>
  <c r="B103" i="22"/>
  <c r="A103" i="22"/>
  <c r="G101" i="22"/>
  <c r="F101" i="22"/>
  <c r="E101" i="22"/>
  <c r="D101" i="22"/>
  <c r="C101" i="22"/>
  <c r="B101" i="22"/>
  <c r="A101" i="22"/>
  <c r="G100" i="22"/>
  <c r="F100" i="22"/>
  <c r="E100" i="22"/>
  <c r="D100" i="22"/>
  <c r="C100" i="22"/>
  <c r="B100" i="22"/>
  <c r="A100" i="22"/>
  <c r="G98" i="22"/>
  <c r="F98" i="22"/>
  <c r="E98" i="22"/>
  <c r="D98" i="22"/>
  <c r="C98" i="22"/>
  <c r="B98" i="22"/>
  <c r="A98" i="22"/>
  <c r="G97" i="22"/>
  <c r="F97" i="22"/>
  <c r="E97" i="22"/>
  <c r="D97" i="22"/>
  <c r="C97" i="22"/>
  <c r="B97" i="22"/>
  <c r="A97" i="22"/>
  <c r="G96" i="22"/>
  <c r="F96" i="22"/>
  <c r="E96" i="22"/>
  <c r="D96" i="22"/>
  <c r="C96" i="22"/>
  <c r="B96" i="22"/>
  <c r="A96" i="22"/>
  <c r="G95" i="22"/>
  <c r="F95" i="22"/>
  <c r="E95" i="22"/>
  <c r="D95" i="22"/>
  <c r="C95" i="22"/>
  <c r="B95" i="22"/>
  <c r="A95" i="22"/>
  <c r="G94" i="22"/>
  <c r="F94" i="22"/>
  <c r="E94" i="22"/>
  <c r="D94" i="22"/>
  <c r="C94" i="22"/>
  <c r="B94" i="22"/>
  <c r="A94" i="22"/>
  <c r="G93" i="22"/>
  <c r="F93" i="22"/>
  <c r="E93" i="22"/>
  <c r="D93" i="22"/>
  <c r="C93" i="22"/>
  <c r="B93" i="22"/>
  <c r="A93" i="22"/>
  <c r="G92" i="22"/>
  <c r="F92" i="22"/>
  <c r="E92" i="22"/>
  <c r="D92" i="22"/>
  <c r="C92" i="22"/>
  <c r="B92" i="22"/>
  <c r="A92" i="22"/>
  <c r="G91" i="22"/>
  <c r="F91" i="22"/>
  <c r="E91" i="22"/>
  <c r="D91" i="22"/>
  <c r="C91" i="22"/>
  <c r="B91" i="22"/>
  <c r="A91" i="22"/>
  <c r="G90" i="22"/>
  <c r="F90" i="22"/>
  <c r="E90" i="22"/>
  <c r="D90" i="22"/>
  <c r="C90" i="22"/>
  <c r="B90" i="22"/>
  <c r="A90" i="22"/>
  <c r="G89" i="22"/>
  <c r="F89" i="22"/>
  <c r="E89" i="22"/>
  <c r="D89" i="22"/>
  <c r="C89" i="22"/>
  <c r="B89" i="22"/>
  <c r="A89" i="22"/>
  <c r="G88" i="22"/>
  <c r="F88" i="22"/>
  <c r="E88" i="22"/>
  <c r="D88" i="22"/>
  <c r="C88" i="22"/>
  <c r="B88" i="22"/>
  <c r="A88" i="22"/>
  <c r="G87" i="22"/>
  <c r="F87" i="22"/>
  <c r="E87" i="22"/>
  <c r="D87" i="22"/>
  <c r="C87" i="22"/>
  <c r="B87" i="22"/>
  <c r="A87" i="22"/>
  <c r="G86" i="22"/>
  <c r="F86" i="22"/>
  <c r="E86" i="22"/>
  <c r="D86" i="22"/>
  <c r="C86" i="22"/>
  <c r="B86" i="22"/>
  <c r="A86" i="22"/>
  <c r="G85" i="22"/>
  <c r="F85" i="22"/>
  <c r="E85" i="22"/>
  <c r="D85" i="22"/>
  <c r="C85" i="22"/>
  <c r="B85" i="22"/>
  <c r="A85" i="22"/>
  <c r="G84" i="22"/>
  <c r="F84" i="22"/>
  <c r="E84" i="22"/>
  <c r="D84" i="22"/>
  <c r="C84" i="22"/>
  <c r="B84" i="22"/>
  <c r="A84" i="22"/>
  <c r="G83" i="22"/>
  <c r="F83" i="22"/>
  <c r="E83" i="22"/>
  <c r="D83" i="22"/>
  <c r="C83" i="22"/>
  <c r="B83" i="22"/>
  <c r="A83" i="22"/>
  <c r="G82" i="22"/>
  <c r="F82" i="22"/>
  <c r="E82" i="22"/>
  <c r="D82" i="22"/>
  <c r="C82" i="22"/>
  <c r="B82" i="22"/>
  <c r="A82" i="22"/>
  <c r="G81" i="22"/>
  <c r="F81" i="22"/>
  <c r="E81" i="22"/>
  <c r="D81" i="22"/>
  <c r="C81" i="22"/>
  <c r="B81" i="22"/>
  <c r="A81" i="22"/>
  <c r="G80" i="22"/>
  <c r="F80" i="22"/>
  <c r="E80" i="22"/>
  <c r="D80" i="22"/>
  <c r="C80" i="22"/>
  <c r="B80" i="22"/>
  <c r="A80" i="22"/>
  <c r="G79" i="22"/>
  <c r="F79" i="22"/>
  <c r="E79" i="22"/>
  <c r="D79" i="22"/>
  <c r="C79" i="22"/>
  <c r="B79" i="22"/>
  <c r="A79" i="22"/>
  <c r="G78" i="22"/>
  <c r="F78" i="22"/>
  <c r="E78" i="22"/>
  <c r="D78" i="22"/>
  <c r="C78" i="22"/>
  <c r="B78" i="22"/>
  <c r="A78" i="22"/>
  <c r="G77" i="22"/>
  <c r="F77" i="22"/>
  <c r="E77" i="22"/>
  <c r="D77" i="22"/>
  <c r="C77" i="22"/>
  <c r="B77" i="22"/>
  <c r="A77" i="22"/>
  <c r="F67" i="22"/>
  <c r="E67" i="22"/>
  <c r="D67" i="22"/>
  <c r="C67" i="22"/>
  <c r="B67" i="22"/>
  <c r="A67" i="22"/>
  <c r="G66" i="22"/>
  <c r="F66" i="22"/>
  <c r="E66" i="22"/>
  <c r="D66" i="22"/>
  <c r="C66" i="22"/>
  <c r="B66" i="22"/>
  <c r="A66" i="22"/>
  <c r="F65" i="22"/>
  <c r="E65" i="22"/>
  <c r="D65" i="22"/>
  <c r="C65" i="22"/>
  <c r="B65" i="22"/>
  <c r="A65" i="22"/>
  <c r="F64" i="22"/>
  <c r="E64" i="22"/>
  <c r="D64" i="22"/>
  <c r="C64" i="22"/>
  <c r="B64" i="22"/>
  <c r="A64" i="22"/>
  <c r="G63" i="22"/>
  <c r="F63" i="22"/>
  <c r="E63" i="22"/>
  <c r="D63" i="22"/>
  <c r="C63" i="22"/>
  <c r="B63" i="22"/>
  <c r="A63" i="22"/>
  <c r="G62" i="22"/>
  <c r="F62" i="22"/>
  <c r="E62" i="22"/>
  <c r="D62" i="22"/>
  <c r="C62" i="22"/>
  <c r="B62" i="22"/>
  <c r="A62" i="22"/>
  <c r="F61" i="22"/>
  <c r="B61" i="22"/>
  <c r="A61" i="22"/>
  <c r="F60" i="22"/>
  <c r="E60" i="22"/>
  <c r="D60" i="22"/>
  <c r="C60" i="22"/>
  <c r="B60" i="22"/>
  <c r="A60" i="22"/>
  <c r="G59" i="22"/>
  <c r="F59" i="22"/>
  <c r="E59" i="22"/>
  <c r="D59" i="22"/>
  <c r="C59" i="22"/>
  <c r="B59" i="22"/>
  <c r="A59" i="22"/>
  <c r="F58" i="22"/>
  <c r="E58" i="22"/>
  <c r="D58" i="22"/>
  <c r="C58" i="22"/>
  <c r="B58" i="22"/>
  <c r="A58" i="22"/>
  <c r="F57" i="22"/>
  <c r="E57" i="22"/>
  <c r="D57" i="22"/>
  <c r="C57" i="22"/>
  <c r="B57" i="22"/>
  <c r="A57" i="22"/>
  <c r="G56" i="22"/>
  <c r="F56" i="22"/>
  <c r="B56" i="22"/>
  <c r="A56" i="22"/>
  <c r="O55" i="22"/>
  <c r="N55" i="22"/>
  <c r="M55" i="22"/>
  <c r="G54" i="22"/>
  <c r="F54" i="22"/>
  <c r="E54" i="22"/>
  <c r="D54" i="22"/>
  <c r="C54" i="22"/>
  <c r="B54" i="22"/>
  <c r="A54" i="22"/>
  <c r="G53" i="22"/>
  <c r="F53" i="22"/>
  <c r="E53" i="22"/>
  <c r="D53" i="22"/>
  <c r="C53" i="22"/>
  <c r="B53" i="22"/>
  <c r="A53" i="22"/>
  <c r="G52" i="22"/>
  <c r="F52" i="22"/>
  <c r="E52" i="22"/>
  <c r="D52" i="22"/>
  <c r="C52" i="22"/>
  <c r="B52" i="22"/>
  <c r="A52" i="22"/>
  <c r="F51" i="22"/>
  <c r="E51" i="22"/>
  <c r="D51" i="22"/>
  <c r="C51" i="22"/>
  <c r="B51" i="22"/>
  <c r="A51" i="22"/>
  <c r="I49" i="22"/>
  <c r="M49" i="22" s="1"/>
  <c r="F38" i="22"/>
  <c r="E38" i="22"/>
  <c r="D38" i="22"/>
  <c r="C38" i="22"/>
  <c r="B38" i="22"/>
  <c r="A38" i="22"/>
  <c r="F37" i="22"/>
  <c r="B37" i="22"/>
  <c r="A37" i="22"/>
  <c r="F36" i="22"/>
  <c r="E36" i="22"/>
  <c r="D36" i="22"/>
  <c r="C36" i="22"/>
  <c r="B36" i="22"/>
  <c r="A36" i="22"/>
  <c r="G35" i="22"/>
  <c r="F35" i="22"/>
  <c r="E35" i="22"/>
  <c r="D35" i="22"/>
  <c r="C35" i="22"/>
  <c r="B35" i="22"/>
  <c r="A35" i="22"/>
  <c r="F34" i="22"/>
  <c r="E34" i="22"/>
  <c r="D34" i="22"/>
  <c r="C34" i="22"/>
  <c r="B34" i="22"/>
  <c r="A34" i="22"/>
  <c r="G33" i="22"/>
  <c r="F33" i="22"/>
  <c r="B33" i="22"/>
  <c r="A33" i="22"/>
  <c r="G32" i="22"/>
  <c r="F32" i="22"/>
  <c r="E32" i="22"/>
  <c r="D32" i="22"/>
  <c r="C32" i="22"/>
  <c r="B32" i="22"/>
  <c r="A32" i="22"/>
  <c r="F31" i="22"/>
  <c r="E31" i="22"/>
  <c r="D31" i="22"/>
  <c r="C31" i="22"/>
  <c r="B31" i="22"/>
  <c r="A31" i="22"/>
  <c r="F30" i="22"/>
  <c r="E30" i="22"/>
  <c r="D30" i="22"/>
  <c r="C30" i="22"/>
  <c r="B30" i="22"/>
  <c r="A30" i="22"/>
  <c r="G29" i="22"/>
  <c r="F29" i="22"/>
  <c r="E29" i="22"/>
  <c r="D29" i="22"/>
  <c r="C29" i="22"/>
  <c r="B29" i="22"/>
  <c r="A29" i="22"/>
  <c r="F28" i="22"/>
  <c r="E28" i="22"/>
  <c r="D28" i="22"/>
  <c r="C28" i="22"/>
  <c r="B28" i="22"/>
  <c r="A28" i="22"/>
  <c r="F27" i="22"/>
  <c r="E27" i="22"/>
  <c r="D27" i="22"/>
  <c r="C27" i="22"/>
  <c r="B27" i="22"/>
  <c r="A27" i="22"/>
  <c r="F26" i="22"/>
  <c r="E26" i="22"/>
  <c r="D26" i="22"/>
  <c r="C26" i="22"/>
  <c r="B26" i="22"/>
  <c r="A26" i="22"/>
  <c r="O25" i="22"/>
  <c r="N25" i="22"/>
  <c r="M25" i="22"/>
  <c r="H24" i="22"/>
  <c r="F24" i="22"/>
  <c r="E24" i="22"/>
  <c r="D24" i="22"/>
  <c r="C24" i="22"/>
  <c r="B24" i="22"/>
  <c r="A24" i="22"/>
  <c r="H23" i="22"/>
  <c r="F23" i="22"/>
  <c r="E23" i="22"/>
  <c r="D23" i="22"/>
  <c r="C23" i="22"/>
  <c r="B23" i="22"/>
  <c r="A23" i="22"/>
  <c r="H22" i="22"/>
  <c r="G21" i="22"/>
  <c r="F21" i="22"/>
  <c r="E21" i="22"/>
  <c r="D21" i="22"/>
  <c r="C21" i="22"/>
  <c r="B21" i="22"/>
  <c r="A21" i="22"/>
  <c r="H20" i="22"/>
  <c r="F20" i="22"/>
  <c r="E20" i="22"/>
  <c r="D20" i="22"/>
  <c r="C20" i="22"/>
  <c r="B20" i="22"/>
  <c r="A20" i="22"/>
  <c r="H19" i="22"/>
  <c r="F19" i="22"/>
  <c r="E19" i="22"/>
  <c r="D19" i="22"/>
  <c r="C19" i="22"/>
  <c r="B19" i="22"/>
  <c r="A19" i="22"/>
  <c r="H18" i="22"/>
  <c r="G18" i="22"/>
  <c r="F18" i="22"/>
  <c r="E18" i="22"/>
  <c r="D18" i="22"/>
  <c r="C18" i="22"/>
  <c r="B18" i="22"/>
  <c r="A18" i="22"/>
  <c r="H17" i="22"/>
  <c r="F17" i="22"/>
  <c r="E17" i="22"/>
  <c r="D17" i="22"/>
  <c r="C17" i="22"/>
  <c r="B17" i="22"/>
  <c r="A17" i="22"/>
  <c r="H16" i="22"/>
  <c r="F16" i="22"/>
  <c r="E16" i="22"/>
  <c r="D16" i="22"/>
  <c r="C16" i="22"/>
  <c r="B16" i="22"/>
  <c r="A16" i="22"/>
  <c r="A171" i="2"/>
  <c r="A170" i="2"/>
  <c r="A169" i="2"/>
  <c r="A168" i="2"/>
  <c r="A167" i="2"/>
  <c r="A166" i="2"/>
  <c r="A164" i="2"/>
  <c r="A163" i="2"/>
  <c r="A162" i="2"/>
  <c r="A161" i="2"/>
  <c r="A160" i="2"/>
  <c r="A156" i="2"/>
  <c r="A155" i="2"/>
  <c r="A154" i="2"/>
  <c r="A153" i="2"/>
  <c r="A151" i="2"/>
  <c r="A141" i="2"/>
  <c r="A140" i="2"/>
  <c r="A139" i="2"/>
  <c r="A138" i="2"/>
  <c r="A137" i="2"/>
  <c r="A136" i="2"/>
  <c r="A135" i="2"/>
  <c r="A134" i="2"/>
  <c r="A133" i="2"/>
  <c r="A132" i="2"/>
  <c r="A131" i="2"/>
  <c r="A130" i="2"/>
  <c r="A129" i="2"/>
  <c r="A128" i="2"/>
  <c r="A127" i="2"/>
  <c r="A125" i="2"/>
  <c r="A124" i="2"/>
  <c r="A123" i="2"/>
  <c r="A122" i="2"/>
  <c r="A121" i="2"/>
  <c r="A120" i="2"/>
  <c r="A119" i="2"/>
  <c r="A118" i="2"/>
  <c r="A117" i="2"/>
  <c r="A108" i="2"/>
  <c r="A107" i="2"/>
  <c r="A106" i="2"/>
  <c r="A105" i="2"/>
  <c r="A104" i="2"/>
  <c r="A103" i="2"/>
  <c r="A102" i="2"/>
  <c r="A101" i="2"/>
  <c r="A99" i="2"/>
  <c r="A98" i="2"/>
  <c r="A97" i="2"/>
  <c r="A96" i="2"/>
  <c r="A95" i="2"/>
  <c r="A94" i="2"/>
  <c r="A93" i="2"/>
  <c r="A92" i="2"/>
  <c r="A91" i="2"/>
  <c r="A90" i="2"/>
  <c r="A89" i="2"/>
  <c r="A88" i="2"/>
  <c r="A87" i="2"/>
  <c r="A86" i="2"/>
  <c r="A85" i="2"/>
  <c r="A84" i="2"/>
  <c r="A83" i="2"/>
  <c r="A82" i="2"/>
  <c r="A81" i="2"/>
  <c r="A80" i="2"/>
  <c r="A79" i="2"/>
  <c r="A78" i="2"/>
  <c r="A77" i="2"/>
  <c r="A76" i="2"/>
  <c r="A75" i="2"/>
  <c r="A74" i="2"/>
  <c r="A73" i="2"/>
  <c r="A72" i="2"/>
  <c r="A63" i="2"/>
  <c r="A62" i="2"/>
  <c r="A61" i="2"/>
  <c r="A60" i="2"/>
  <c r="A59" i="2"/>
  <c r="A58" i="2"/>
  <c r="A57" i="2"/>
  <c r="A55" i="2"/>
  <c r="A54" i="2"/>
  <c r="A53" i="2"/>
  <c r="A52" i="2"/>
  <c r="A50" i="2"/>
  <c r="A49" i="2"/>
  <c r="A48" i="2"/>
  <c r="A47" i="2"/>
  <c r="A45" i="2"/>
  <c r="A37" i="2"/>
  <c r="A36" i="2"/>
  <c r="A35" i="2"/>
  <c r="A34" i="2"/>
  <c r="A33" i="2"/>
  <c r="A32" i="2"/>
  <c r="A31" i="2"/>
  <c r="A30" i="2"/>
  <c r="A29" i="2"/>
  <c r="A28" i="2"/>
  <c r="A27" i="2"/>
  <c r="A26" i="2"/>
  <c r="A25" i="2"/>
  <c r="A23" i="2"/>
  <c r="A22" i="2"/>
  <c r="A21" i="2"/>
  <c r="A20" i="2"/>
  <c r="A19" i="2"/>
  <c r="A18" i="2"/>
  <c r="A17" i="2"/>
  <c r="A16" i="2"/>
  <c r="A15" i="2"/>
  <c r="A66" i="19"/>
  <c r="A65" i="19"/>
  <c r="A64" i="19"/>
  <c r="A63" i="19"/>
  <c r="A61" i="19"/>
  <c r="A60" i="19"/>
  <c r="A59" i="19"/>
  <c r="A58" i="19"/>
  <c r="A57" i="19"/>
  <c r="A56" i="19"/>
  <c r="A55" i="19"/>
  <c r="A53" i="19"/>
  <c r="A52" i="19"/>
  <c r="A51" i="19"/>
  <c r="A50" i="19"/>
  <c r="A38" i="19"/>
  <c r="A37" i="19"/>
  <c r="A36" i="19"/>
  <c r="A35" i="19"/>
  <c r="A34" i="19"/>
  <c r="A33" i="19"/>
  <c r="A32" i="19"/>
  <c r="A31" i="19"/>
  <c r="A30" i="19"/>
  <c r="A29" i="19"/>
  <c r="A28" i="19"/>
  <c r="A27" i="19"/>
  <c r="A26" i="19"/>
  <c r="A24" i="19"/>
  <c r="A23" i="19"/>
  <c r="A21" i="19"/>
  <c r="A20" i="19"/>
  <c r="A19" i="19"/>
  <c r="A18" i="19"/>
  <c r="A17" i="19"/>
  <c r="A16" i="19"/>
  <c r="I83" i="22" l="1"/>
  <c r="M83" i="22" s="1"/>
  <c r="I91" i="22"/>
  <c r="M91" i="22" s="1"/>
  <c r="I110" i="22"/>
  <c r="M110" i="22" s="1"/>
  <c r="I100" i="22"/>
  <c r="M100" i="22" s="1"/>
  <c r="I21" i="24"/>
  <c r="Q21" i="24" s="1"/>
  <c r="I158" i="22"/>
  <c r="M158" i="22" s="1"/>
  <c r="I106" i="22"/>
  <c r="M106" i="22" s="1"/>
  <c r="I81" i="22"/>
  <c r="M81" i="22" s="1"/>
  <c r="I97" i="22"/>
  <c r="M97" i="22" s="1"/>
  <c r="I21" i="22"/>
  <c r="M21" i="22" s="1"/>
  <c r="I80" i="22"/>
  <c r="M80" i="22" s="1"/>
  <c r="I88" i="22"/>
  <c r="M88" i="22" s="1"/>
  <c r="I96" i="22"/>
  <c r="M96" i="22" s="1"/>
  <c r="I126" i="22"/>
  <c r="M126" i="22" s="1"/>
  <c r="I133" i="22"/>
  <c r="M133" i="22" s="1"/>
  <c r="I136" i="22"/>
  <c r="M136" i="22" s="1"/>
  <c r="I156" i="22"/>
  <c r="M156" i="22" s="1"/>
  <c r="I17" i="24"/>
  <c r="Q17" i="24" s="1"/>
  <c r="I31" i="24"/>
  <c r="Q31" i="24" s="1"/>
  <c r="I35" i="22"/>
  <c r="M35" i="22" s="1"/>
  <c r="I89" i="22"/>
  <c r="M89" i="22" s="1"/>
  <c r="I104" i="22"/>
  <c r="M104" i="22" s="1"/>
  <c r="I157" i="22"/>
  <c r="M157" i="22" s="1"/>
  <c r="I54" i="22"/>
  <c r="M54" i="22" s="1"/>
  <c r="I78" i="22"/>
  <c r="M78" i="22" s="1"/>
  <c r="I86" i="22"/>
  <c r="M86" i="22" s="1"/>
  <c r="I94" i="22"/>
  <c r="M94" i="22" s="1"/>
  <c r="I161" i="22"/>
  <c r="M161" i="22" s="1"/>
  <c r="I34" i="24"/>
  <c r="Q34" i="24" s="1"/>
  <c r="I19" i="24"/>
  <c r="Q19" i="24" s="1"/>
  <c r="I33" i="24"/>
  <c r="Q33" i="24" s="1"/>
  <c r="I18" i="24"/>
  <c r="Q18" i="24" s="1"/>
  <c r="I32" i="24"/>
  <c r="Q32" i="24" s="1"/>
  <c r="I32" i="22"/>
  <c r="M32" i="22" s="1"/>
  <c r="I66" i="22"/>
  <c r="M66" i="22" s="1"/>
  <c r="I82" i="22"/>
  <c r="M82" i="22" s="1"/>
  <c r="I90" i="22"/>
  <c r="M90" i="22" s="1"/>
  <c r="I98" i="22"/>
  <c r="M98" i="22" s="1"/>
  <c r="I105" i="22"/>
  <c r="M105" i="22" s="1"/>
  <c r="I157" i="2"/>
  <c r="M157" i="2" s="1"/>
  <c r="I79" i="22"/>
  <c r="M79" i="22" s="1"/>
  <c r="I87" i="22"/>
  <c r="M87" i="22" s="1"/>
  <c r="I95" i="22"/>
  <c r="M95" i="22" s="1"/>
  <c r="I16" i="24"/>
  <c r="Q16" i="24" s="1"/>
  <c r="I25" i="24"/>
  <c r="Q25" i="24" s="1"/>
  <c r="I30" i="24"/>
  <c r="Q30" i="24" s="1"/>
  <c r="I40" i="24"/>
  <c r="Q40" i="24" s="1"/>
  <c r="J126" i="19"/>
  <c r="N126" i="19" s="1"/>
  <c r="I15" i="24"/>
  <c r="Q15" i="24" s="1"/>
  <c r="I24" i="24"/>
  <c r="Q24" i="24" s="1"/>
  <c r="I29" i="24"/>
  <c r="Q29" i="24" s="1"/>
  <c r="I38" i="24"/>
  <c r="Q38" i="24" s="1"/>
  <c r="K132" i="17"/>
  <c r="O132" i="17" s="1"/>
  <c r="I53" i="22"/>
  <c r="M53" i="22" s="1"/>
  <c r="I63" i="22"/>
  <c r="M63" i="22" s="1"/>
  <c r="I77" i="22"/>
  <c r="M77" i="22" s="1"/>
  <c r="I85" i="22"/>
  <c r="M85" i="22" s="1"/>
  <c r="I93" i="22"/>
  <c r="M93" i="22" s="1"/>
  <c r="I108" i="22"/>
  <c r="M108" i="22" s="1"/>
  <c r="I124" i="22"/>
  <c r="M124" i="22" s="1"/>
  <c r="I160" i="22"/>
  <c r="M160" i="22" s="1"/>
  <c r="I14" i="24"/>
  <c r="Q14" i="24" s="1"/>
  <c r="I23" i="24"/>
  <c r="Q23" i="24" s="1"/>
  <c r="I28" i="24"/>
  <c r="Q28" i="24" s="1"/>
  <c r="J157" i="2"/>
  <c r="N157" i="2" s="1"/>
  <c r="I52" i="22"/>
  <c r="M52" i="22" s="1"/>
  <c r="I59" i="22"/>
  <c r="M59" i="22" s="1"/>
  <c r="I62" i="22"/>
  <c r="M62" i="22" s="1"/>
  <c r="I84" i="22"/>
  <c r="M84" i="22" s="1"/>
  <c r="I92" i="22"/>
  <c r="M92" i="22" s="1"/>
  <c r="I101" i="22"/>
  <c r="M101" i="22" s="1"/>
  <c r="I107" i="22"/>
  <c r="M107" i="22" s="1"/>
  <c r="I159" i="22"/>
  <c r="M159" i="22" s="1"/>
  <c r="I22" i="24"/>
  <c r="Q22" i="24" s="1"/>
  <c r="I36" i="24"/>
  <c r="Q36" i="24" s="1"/>
  <c r="K82" i="22"/>
  <c r="O82" i="22" s="1"/>
  <c r="K86" i="22"/>
  <c r="O86" i="22" s="1"/>
  <c r="J93" i="22"/>
  <c r="N93" i="22" s="1"/>
  <c r="J104" i="22"/>
  <c r="N104" i="22" s="1"/>
  <c r="J158" i="22"/>
  <c r="N158" i="22" s="1"/>
  <c r="J128" i="22"/>
  <c r="N128" i="22" s="1"/>
  <c r="I128" i="22"/>
  <c r="M128" i="22" s="1"/>
  <c r="K128" i="22"/>
  <c r="O128" i="22" s="1"/>
  <c r="K97" i="22"/>
  <c r="O97" i="22" s="1"/>
  <c r="K104" i="22"/>
  <c r="O104" i="22" s="1"/>
  <c r="J132" i="17"/>
  <c r="N132" i="17" s="1"/>
  <c r="I126" i="19"/>
  <c r="M126" i="19" s="1"/>
  <c r="I130" i="21"/>
  <c r="M130" i="21" s="1"/>
  <c r="K130" i="21"/>
  <c r="O130" i="21" s="1"/>
  <c r="J130" i="21"/>
  <c r="N130" i="21" s="1"/>
  <c r="J33" i="24"/>
  <c r="R33" i="24" s="1"/>
  <c r="J38" i="24"/>
  <c r="R38" i="24" s="1"/>
  <c r="K38" i="24"/>
  <c r="S38" i="24" s="1"/>
  <c r="J88" i="22"/>
  <c r="N88" i="22" s="1"/>
  <c r="J161" i="22"/>
  <c r="N161" i="22" s="1"/>
  <c r="K92" i="22"/>
  <c r="O92" i="22" s="1"/>
  <c r="J95" i="22"/>
  <c r="N95" i="22" s="1"/>
  <c r="K101" i="22"/>
  <c r="O101" i="22" s="1"/>
  <c r="J110" i="22"/>
  <c r="N110" i="22" s="1"/>
  <c r="J160" i="22"/>
  <c r="N160" i="22" s="1"/>
  <c r="K83" i="22"/>
  <c r="O83" i="22" s="1"/>
  <c r="J86" i="22"/>
  <c r="N86" i="22" s="1"/>
  <c r="K91" i="22"/>
  <c r="O91" i="22" s="1"/>
  <c r="K106" i="22"/>
  <c r="O106" i="22" s="1"/>
  <c r="K110" i="22"/>
  <c r="O110" i="22" s="1"/>
  <c r="K160" i="22"/>
  <c r="O160" i="22" s="1"/>
  <c r="J84" i="22"/>
  <c r="N84" i="22" s="1"/>
  <c r="J94" i="22"/>
  <c r="N94" i="22" s="1"/>
  <c r="J98" i="22"/>
  <c r="N98" i="22" s="1"/>
  <c r="J156" i="22"/>
  <c r="N156" i="22" s="1"/>
  <c r="K78" i="22"/>
  <c r="O78" i="22" s="1"/>
  <c r="J82" i="22"/>
  <c r="N82" i="22" s="1"/>
  <c r="J87" i="22"/>
  <c r="N87" i="22" s="1"/>
  <c r="K94" i="22"/>
  <c r="O94" i="22" s="1"/>
  <c r="K98" i="22"/>
  <c r="O98" i="22" s="1"/>
  <c r="K156" i="22"/>
  <c r="O156" i="22" s="1"/>
  <c r="J101" i="22"/>
  <c r="N101" i="22" s="1"/>
  <c r="J52" i="22"/>
  <c r="N52" i="22" s="1"/>
  <c r="J53" i="22"/>
  <c r="N53" i="22" s="1"/>
  <c r="J54" i="22"/>
  <c r="N54" i="22" s="1"/>
  <c r="K52" i="22"/>
  <c r="O52" i="22" s="1"/>
  <c r="K53" i="22"/>
  <c r="O53" i="22" s="1"/>
  <c r="K54" i="22"/>
  <c r="O54" i="22" s="1"/>
  <c r="I18" i="22"/>
  <c r="M18" i="22" s="1"/>
  <c r="I29" i="22"/>
  <c r="M29" i="22" s="1"/>
  <c r="K32" i="22"/>
  <c r="O32" i="22" s="1"/>
  <c r="K35" i="22"/>
  <c r="O35" i="22" s="1"/>
  <c r="K29" i="22"/>
  <c r="O29" i="22" s="1"/>
  <c r="J18" i="22"/>
  <c r="N18" i="22" s="1"/>
  <c r="J16" i="24"/>
  <c r="R16" i="24" s="1"/>
  <c r="K16" i="24"/>
  <c r="S16" i="24" s="1"/>
  <c r="K28" i="24"/>
  <c r="S28" i="24" s="1"/>
  <c r="K30" i="24"/>
  <c r="S30" i="24" s="1"/>
  <c r="K34" i="24"/>
  <c r="S34" i="24" s="1"/>
  <c r="K40" i="24"/>
  <c r="S40" i="24" s="1"/>
  <c r="J23" i="24"/>
  <c r="R23" i="24" s="1"/>
  <c r="J31" i="24"/>
  <c r="R31" i="24" s="1"/>
  <c r="K21" i="24"/>
  <c r="S21" i="24" s="1"/>
  <c r="K23" i="24"/>
  <c r="S23" i="24" s="1"/>
  <c r="J15" i="24"/>
  <c r="R15" i="24" s="1"/>
  <c r="J30" i="24"/>
  <c r="R30" i="24" s="1"/>
  <c r="J34" i="24"/>
  <c r="R34" i="24" s="1"/>
  <c r="I37" i="24"/>
  <c r="Q37" i="24" s="1"/>
  <c r="K15" i="24"/>
  <c r="S15" i="24" s="1"/>
  <c r="K19" i="24"/>
  <c r="S19" i="24" s="1"/>
  <c r="K22" i="24"/>
  <c r="S22" i="24" s="1"/>
  <c r="K29" i="24"/>
  <c r="S29" i="24" s="1"/>
  <c r="K36" i="24"/>
  <c r="S36" i="24" s="1"/>
  <c r="J40" i="24"/>
  <c r="R40" i="24" s="1"/>
  <c r="J32" i="24"/>
  <c r="R32" i="24" s="1"/>
  <c r="J37" i="24"/>
  <c r="R37" i="24" s="1"/>
  <c r="K18" i="24"/>
  <c r="S18" i="24" s="1"/>
  <c r="J19" i="24"/>
  <c r="R19" i="24" s="1"/>
  <c r="J24" i="24"/>
  <c r="R24" i="24" s="1"/>
  <c r="J25" i="24"/>
  <c r="R25" i="24" s="1"/>
  <c r="K32" i="24"/>
  <c r="S32" i="24" s="1"/>
  <c r="J36" i="24"/>
  <c r="R36" i="24" s="1"/>
  <c r="J17" i="24"/>
  <c r="R17" i="24" s="1"/>
  <c r="J18" i="24"/>
  <c r="R18" i="24" s="1"/>
  <c r="K17" i="24"/>
  <c r="S17" i="24" s="1"/>
  <c r="K25" i="24"/>
  <c r="S25" i="24" s="1"/>
  <c r="J28" i="24"/>
  <c r="R28" i="24" s="1"/>
  <c r="J29" i="24"/>
  <c r="R29" i="24" s="1"/>
  <c r="K33" i="24"/>
  <c r="S33" i="24" s="1"/>
  <c r="K37" i="24"/>
  <c r="S37" i="24" s="1"/>
  <c r="J21" i="24"/>
  <c r="R21" i="24" s="1"/>
  <c r="K24" i="24"/>
  <c r="S24" i="24" s="1"/>
  <c r="K31" i="24"/>
  <c r="S31" i="24" s="1"/>
  <c r="A39" i="24"/>
  <c r="F35" i="24"/>
  <c r="A33" i="23"/>
  <c r="B33" i="23"/>
  <c r="B37" i="23"/>
  <c r="F37" i="23"/>
  <c r="G35" i="24"/>
  <c r="J49" i="22"/>
  <c r="N49" i="22" s="1"/>
  <c r="K59" i="22"/>
  <c r="O59" i="22" s="1"/>
  <c r="J62" i="22"/>
  <c r="N62" i="22" s="1"/>
  <c r="K62" i="22"/>
  <c r="O62" i="22" s="1"/>
  <c r="K63" i="22"/>
  <c r="O63" i="22" s="1"/>
  <c r="J66" i="22"/>
  <c r="N66" i="22" s="1"/>
  <c r="K88" i="22"/>
  <c r="O88" i="22" s="1"/>
  <c r="J106" i="22"/>
  <c r="N106" i="22" s="1"/>
  <c r="J107" i="22"/>
  <c r="N107" i="22" s="1"/>
  <c r="J142" i="22"/>
  <c r="N142" i="22" s="1"/>
  <c r="J157" i="22"/>
  <c r="N157" i="22" s="1"/>
  <c r="K66" i="22"/>
  <c r="O66" i="22" s="1"/>
  <c r="K161" i="22"/>
  <c r="O161" i="22" s="1"/>
  <c r="J29" i="22"/>
  <c r="N29" i="22" s="1"/>
  <c r="J59" i="22"/>
  <c r="N59" i="22" s="1"/>
  <c r="J63" i="22"/>
  <c r="N63" i="22" s="1"/>
  <c r="J77" i="22"/>
  <c r="N77" i="22" s="1"/>
  <c r="J78" i="22"/>
  <c r="N78" i="22" s="1"/>
  <c r="J83" i="22"/>
  <c r="N83" i="22" s="1"/>
  <c r="K84" i="22"/>
  <c r="O84" i="22" s="1"/>
  <c r="J92" i="22"/>
  <c r="N92" i="22" s="1"/>
  <c r="K93" i="22"/>
  <c r="O93" i="22" s="1"/>
  <c r="J108" i="22"/>
  <c r="N108" i="22" s="1"/>
  <c r="J90" i="22"/>
  <c r="N90" i="22" s="1"/>
  <c r="K80" i="22"/>
  <c r="O80" i="22" s="1"/>
  <c r="K87" i="22"/>
  <c r="O87" i="22" s="1"/>
  <c r="K90" i="22"/>
  <c r="O90" i="22" s="1"/>
  <c r="K107" i="22"/>
  <c r="O107" i="22" s="1"/>
  <c r="K108" i="22"/>
  <c r="O108" i="22" s="1"/>
  <c r="K157" i="22"/>
  <c r="O157" i="22" s="1"/>
  <c r="K158" i="22"/>
  <c r="O158" i="22" s="1"/>
  <c r="K159" i="22"/>
  <c r="O159" i="22" s="1"/>
  <c r="K18" i="22"/>
  <c r="O18" i="22" s="1"/>
  <c r="J32" i="22"/>
  <c r="N32" i="22" s="1"/>
  <c r="J35" i="22"/>
  <c r="N35" i="22" s="1"/>
  <c r="J79" i="22"/>
  <c r="N79" i="22" s="1"/>
  <c r="J80" i="22"/>
  <c r="N80" i="22" s="1"/>
  <c r="J91" i="22"/>
  <c r="N91" i="22" s="1"/>
  <c r="K95" i="22"/>
  <c r="O95" i="22" s="1"/>
  <c r="J97" i="22"/>
  <c r="N97" i="22" s="1"/>
  <c r="K142" i="22"/>
  <c r="O142" i="22" s="1"/>
  <c r="J124" i="22"/>
  <c r="N124" i="22" s="1"/>
  <c r="K126" i="22"/>
  <c r="O126" i="22" s="1"/>
  <c r="K133" i="22"/>
  <c r="O133" i="22" s="1"/>
  <c r="J136" i="22"/>
  <c r="N136" i="22" s="1"/>
  <c r="K124" i="22"/>
  <c r="O124" i="22" s="1"/>
  <c r="J126" i="22"/>
  <c r="N126" i="22" s="1"/>
  <c r="J133" i="22"/>
  <c r="N133" i="22" s="1"/>
  <c r="K136" i="22"/>
  <c r="O136" i="22" s="1"/>
  <c r="K14" i="24"/>
  <c r="S14" i="24" s="1"/>
  <c r="J14" i="24"/>
  <c r="R14" i="24" s="1"/>
  <c r="J22" i="24"/>
  <c r="R22" i="24" s="1"/>
  <c r="J21" i="22"/>
  <c r="N21" i="22" s="1"/>
  <c r="K21" i="22"/>
  <c r="O21" i="22" s="1"/>
  <c r="K85" i="22"/>
  <c r="O85" i="22" s="1"/>
  <c r="J85" i="22"/>
  <c r="N85" i="22" s="1"/>
  <c r="K49" i="22"/>
  <c r="O49" i="22" s="1"/>
  <c r="K89" i="22"/>
  <c r="O89" i="22" s="1"/>
  <c r="J89" i="22"/>
  <c r="N89" i="22" s="1"/>
  <c r="K77" i="22"/>
  <c r="O77" i="22" s="1"/>
  <c r="K79" i="22"/>
  <c r="O79" i="22" s="1"/>
  <c r="K81" i="22"/>
  <c r="O81" i="22" s="1"/>
  <c r="J81" i="22"/>
  <c r="N81" i="22" s="1"/>
  <c r="J96" i="22"/>
  <c r="N96" i="22" s="1"/>
  <c r="J100" i="22"/>
  <c r="N100" i="22" s="1"/>
  <c r="J105" i="22"/>
  <c r="N105" i="22" s="1"/>
  <c r="J159" i="22"/>
  <c r="N159" i="22" s="1"/>
  <c r="K96" i="22"/>
  <c r="O96" i="22" s="1"/>
  <c r="K100" i="22"/>
  <c r="O100" i="22" s="1"/>
  <c r="K105" i="22"/>
  <c r="O105" i="22" s="1"/>
  <c r="G144" i="21" l="1"/>
  <c r="F144" i="21"/>
  <c r="E144" i="21"/>
  <c r="D144" i="21"/>
  <c r="C144" i="21"/>
  <c r="B144" i="21"/>
  <c r="F143" i="21"/>
  <c r="E143" i="21"/>
  <c r="D143" i="21"/>
  <c r="C143" i="21"/>
  <c r="B143" i="21"/>
  <c r="F142" i="21"/>
  <c r="E142" i="21"/>
  <c r="D142" i="21"/>
  <c r="C142" i="21"/>
  <c r="B142" i="21"/>
  <c r="F141" i="21"/>
  <c r="E141" i="21"/>
  <c r="D141" i="21"/>
  <c r="C141" i="21"/>
  <c r="B141" i="21"/>
  <c r="F140" i="21"/>
  <c r="E140" i="21"/>
  <c r="D140" i="21"/>
  <c r="C140" i="21"/>
  <c r="B140" i="21"/>
  <c r="F139" i="21"/>
  <c r="E139" i="21"/>
  <c r="D139" i="21"/>
  <c r="C139" i="21"/>
  <c r="B139" i="21"/>
  <c r="G138" i="21"/>
  <c r="F138" i="21"/>
  <c r="E138" i="21"/>
  <c r="D138" i="21"/>
  <c r="C138" i="21"/>
  <c r="B138" i="21"/>
  <c r="F137" i="21"/>
  <c r="B137" i="21"/>
  <c r="F136" i="21"/>
  <c r="E136" i="21"/>
  <c r="D136" i="21"/>
  <c r="C136" i="21"/>
  <c r="B136" i="21"/>
  <c r="G135" i="21"/>
  <c r="F135" i="21"/>
  <c r="E135" i="21"/>
  <c r="D135" i="21"/>
  <c r="C135" i="21"/>
  <c r="B135" i="21"/>
  <c r="F134" i="21"/>
  <c r="E134" i="21"/>
  <c r="D134" i="21"/>
  <c r="C134" i="21"/>
  <c r="B134" i="21"/>
  <c r="F133" i="21"/>
  <c r="E133" i="21"/>
  <c r="D133" i="21"/>
  <c r="C133" i="21"/>
  <c r="B133" i="21"/>
  <c r="G132" i="21"/>
  <c r="F132" i="21"/>
  <c r="B132" i="21"/>
  <c r="F129" i="21"/>
  <c r="E129" i="21"/>
  <c r="D129" i="21"/>
  <c r="C129" i="21"/>
  <c r="B129" i="21"/>
  <c r="G128" i="21"/>
  <c r="F128" i="21"/>
  <c r="E128" i="21"/>
  <c r="D128" i="21"/>
  <c r="C128" i="21"/>
  <c r="B128" i="21"/>
  <c r="F127" i="21"/>
  <c r="E127" i="21"/>
  <c r="D127" i="21"/>
  <c r="C127" i="21"/>
  <c r="B127" i="21"/>
  <c r="G126" i="21"/>
  <c r="F126" i="21"/>
  <c r="E126" i="21"/>
  <c r="D126" i="21"/>
  <c r="C126" i="21"/>
  <c r="B126" i="21"/>
  <c r="F125" i="21"/>
  <c r="E125" i="21"/>
  <c r="D125" i="21"/>
  <c r="C125" i="21"/>
  <c r="B125" i="21"/>
  <c r="F123" i="21"/>
  <c r="E123" i="21"/>
  <c r="D123" i="21"/>
  <c r="C123" i="21"/>
  <c r="B123" i="21"/>
  <c r="A144" i="21"/>
  <c r="A143" i="21"/>
  <c r="A142" i="21"/>
  <c r="A141" i="21"/>
  <c r="A140" i="21"/>
  <c r="A139" i="21"/>
  <c r="A138" i="21"/>
  <c r="A137" i="21"/>
  <c r="A136" i="21"/>
  <c r="A135" i="21"/>
  <c r="A134" i="21"/>
  <c r="A133" i="21"/>
  <c r="A132" i="21"/>
  <c r="A129" i="21"/>
  <c r="A128" i="21"/>
  <c r="A127" i="21"/>
  <c r="A126" i="21"/>
  <c r="A125" i="21"/>
  <c r="A123" i="21"/>
  <c r="O131" i="21"/>
  <c r="N131" i="21"/>
  <c r="M131" i="21"/>
  <c r="G163" i="21"/>
  <c r="F163" i="21"/>
  <c r="E163" i="21"/>
  <c r="D163" i="21"/>
  <c r="C163" i="21"/>
  <c r="B163" i="21"/>
  <c r="G162" i="21"/>
  <c r="F162" i="21"/>
  <c r="E162" i="21"/>
  <c r="D162" i="21"/>
  <c r="C162" i="21"/>
  <c r="B162" i="21"/>
  <c r="G161" i="21"/>
  <c r="F161" i="21"/>
  <c r="E161" i="21"/>
  <c r="D161" i="21"/>
  <c r="C161" i="21"/>
  <c r="B161" i="21"/>
  <c r="G160" i="21"/>
  <c r="F160" i="21"/>
  <c r="E160" i="21"/>
  <c r="D160" i="21"/>
  <c r="C160" i="21"/>
  <c r="B160" i="21"/>
  <c r="G159" i="21"/>
  <c r="F159" i="21"/>
  <c r="E159" i="21"/>
  <c r="D159" i="21"/>
  <c r="C159" i="21"/>
  <c r="B159" i="21"/>
  <c r="G158" i="21"/>
  <c r="F158" i="21"/>
  <c r="E158" i="21"/>
  <c r="D158" i="21"/>
  <c r="C158" i="21"/>
  <c r="B158" i="21"/>
  <c r="F156" i="21"/>
  <c r="E156" i="21"/>
  <c r="D156" i="21"/>
  <c r="C156" i="21"/>
  <c r="B156" i="21"/>
  <c r="F155" i="21"/>
  <c r="E155" i="21"/>
  <c r="D155" i="21"/>
  <c r="C155" i="21"/>
  <c r="B155" i="21"/>
  <c r="A163" i="21"/>
  <c r="A162" i="21"/>
  <c r="A161" i="21"/>
  <c r="A159" i="21"/>
  <c r="A158" i="21"/>
  <c r="A156" i="21"/>
  <c r="A155" i="21"/>
  <c r="G111" i="21"/>
  <c r="F111" i="21"/>
  <c r="E111" i="21"/>
  <c r="D111" i="21"/>
  <c r="C111" i="21"/>
  <c r="B111" i="21"/>
  <c r="F110" i="21"/>
  <c r="B110" i="21"/>
  <c r="G109" i="21"/>
  <c r="F109" i="21"/>
  <c r="E109" i="21"/>
  <c r="D109" i="21"/>
  <c r="C109" i="21"/>
  <c r="I109" i="21" s="1"/>
  <c r="M109" i="21" s="1"/>
  <c r="B109" i="21"/>
  <c r="G108" i="21"/>
  <c r="F108" i="21"/>
  <c r="E108" i="21"/>
  <c r="D108" i="21"/>
  <c r="C108" i="21"/>
  <c r="I108" i="21" s="1"/>
  <c r="M108" i="21" s="1"/>
  <c r="B108" i="21"/>
  <c r="G107" i="21"/>
  <c r="F107" i="21"/>
  <c r="E107" i="21"/>
  <c r="D107" i="21"/>
  <c r="C107" i="21"/>
  <c r="B107" i="21"/>
  <c r="G106" i="21"/>
  <c r="F106" i="21"/>
  <c r="E106" i="21"/>
  <c r="D106" i="21"/>
  <c r="C106" i="21"/>
  <c r="B106" i="21"/>
  <c r="G105" i="21"/>
  <c r="F105" i="21"/>
  <c r="E105" i="21"/>
  <c r="D105" i="21"/>
  <c r="C105" i="21"/>
  <c r="I105" i="21" s="1"/>
  <c r="M105" i="21" s="1"/>
  <c r="B105" i="21"/>
  <c r="G104" i="21"/>
  <c r="F104" i="21"/>
  <c r="B104" i="21"/>
  <c r="G102" i="21"/>
  <c r="F102" i="21"/>
  <c r="E102" i="21"/>
  <c r="D102" i="21"/>
  <c r="C102" i="21"/>
  <c r="B102" i="21"/>
  <c r="G101" i="21"/>
  <c r="F101" i="21"/>
  <c r="E101" i="21"/>
  <c r="D101" i="21"/>
  <c r="C101" i="21"/>
  <c r="B101" i="21"/>
  <c r="G99" i="21"/>
  <c r="F99" i="21"/>
  <c r="E99" i="21"/>
  <c r="D99" i="21"/>
  <c r="C99" i="21"/>
  <c r="B99" i="21"/>
  <c r="G98" i="21"/>
  <c r="F98" i="21"/>
  <c r="E98" i="21"/>
  <c r="D98" i="21"/>
  <c r="C98" i="21"/>
  <c r="B98" i="21"/>
  <c r="G97" i="21"/>
  <c r="F97" i="21"/>
  <c r="E97" i="21"/>
  <c r="D97" i="21"/>
  <c r="C97" i="21"/>
  <c r="B97" i="21"/>
  <c r="G96" i="21"/>
  <c r="F96" i="21"/>
  <c r="E96" i="21"/>
  <c r="D96" i="21"/>
  <c r="C96" i="21"/>
  <c r="I96" i="21" s="1"/>
  <c r="M96" i="21" s="1"/>
  <c r="B96" i="21"/>
  <c r="G95" i="21"/>
  <c r="F95" i="21"/>
  <c r="E95" i="21"/>
  <c r="D95" i="21"/>
  <c r="C95" i="21"/>
  <c r="B95" i="21"/>
  <c r="G94" i="21"/>
  <c r="F94" i="21"/>
  <c r="E94" i="21"/>
  <c r="D94" i="21"/>
  <c r="C94" i="21"/>
  <c r="B94" i="21"/>
  <c r="G93" i="21"/>
  <c r="F93" i="21"/>
  <c r="E93" i="21"/>
  <c r="D93" i="21"/>
  <c r="C93" i="21"/>
  <c r="I93" i="21" s="1"/>
  <c r="M93" i="21" s="1"/>
  <c r="B93" i="21"/>
  <c r="G92" i="21"/>
  <c r="F92" i="21"/>
  <c r="E92" i="21"/>
  <c r="D92" i="21"/>
  <c r="C92" i="21"/>
  <c r="I92" i="21" s="1"/>
  <c r="M92" i="21" s="1"/>
  <c r="B92" i="21"/>
  <c r="G91" i="21"/>
  <c r="F91" i="21"/>
  <c r="E91" i="21"/>
  <c r="D91" i="21"/>
  <c r="C91" i="21"/>
  <c r="B91" i="21"/>
  <c r="G90" i="21"/>
  <c r="F90" i="21"/>
  <c r="E90" i="21"/>
  <c r="D90" i="21"/>
  <c r="C90" i="21"/>
  <c r="B90" i="21"/>
  <c r="G89" i="21"/>
  <c r="F89" i="21"/>
  <c r="E89" i="21"/>
  <c r="D89" i="21"/>
  <c r="C89" i="21"/>
  <c r="B89" i="21"/>
  <c r="G88" i="21"/>
  <c r="F88" i="21"/>
  <c r="E88" i="21"/>
  <c r="D88" i="21"/>
  <c r="C88" i="21"/>
  <c r="I88" i="21" s="1"/>
  <c r="M88" i="21" s="1"/>
  <c r="B88" i="21"/>
  <c r="G87" i="21"/>
  <c r="F87" i="21"/>
  <c r="E87" i="21"/>
  <c r="D87" i="21"/>
  <c r="C87" i="21"/>
  <c r="B87" i="21"/>
  <c r="G86" i="21"/>
  <c r="F86" i="21"/>
  <c r="E86" i="21"/>
  <c r="D86" i="21"/>
  <c r="C86" i="21"/>
  <c r="B86" i="21"/>
  <c r="G85" i="21"/>
  <c r="F85" i="21"/>
  <c r="E85" i="21"/>
  <c r="D85" i="21"/>
  <c r="C85" i="21"/>
  <c r="I85" i="21" s="1"/>
  <c r="M85" i="21" s="1"/>
  <c r="B85" i="21"/>
  <c r="G84" i="21"/>
  <c r="F84" i="21"/>
  <c r="E84" i="21"/>
  <c r="D84" i="21"/>
  <c r="C84" i="21"/>
  <c r="I84" i="21" s="1"/>
  <c r="M84" i="21" s="1"/>
  <c r="B84" i="21"/>
  <c r="G83" i="21"/>
  <c r="F83" i="21"/>
  <c r="E83" i="21"/>
  <c r="D83" i="21"/>
  <c r="C83" i="21"/>
  <c r="B83" i="21"/>
  <c r="G82" i="21"/>
  <c r="F82" i="21"/>
  <c r="E82" i="21"/>
  <c r="D82" i="21"/>
  <c r="C82" i="21"/>
  <c r="B82" i="21"/>
  <c r="G81" i="21"/>
  <c r="F81" i="21"/>
  <c r="E81" i="21"/>
  <c r="D81" i="21"/>
  <c r="C81" i="21"/>
  <c r="B81" i="21"/>
  <c r="G80" i="21"/>
  <c r="F80" i="21"/>
  <c r="E80" i="21"/>
  <c r="D80" i="21"/>
  <c r="C80" i="21"/>
  <c r="I80" i="21" s="1"/>
  <c r="M80" i="21" s="1"/>
  <c r="B80" i="21"/>
  <c r="G79" i="21"/>
  <c r="F79" i="21"/>
  <c r="E79" i="21"/>
  <c r="D79" i="21"/>
  <c r="C79" i="21"/>
  <c r="B79" i="21"/>
  <c r="G78" i="21"/>
  <c r="F78" i="21"/>
  <c r="E78" i="21"/>
  <c r="D78" i="21"/>
  <c r="C78" i="21"/>
  <c r="B78" i="21"/>
  <c r="A111" i="21"/>
  <c r="A110" i="21"/>
  <c r="A109" i="21"/>
  <c r="A108" i="21"/>
  <c r="A107" i="21"/>
  <c r="A106" i="21"/>
  <c r="A105" i="21"/>
  <c r="A104" i="21"/>
  <c r="A102" i="21"/>
  <c r="A101" i="21"/>
  <c r="A99" i="21"/>
  <c r="A98" i="21"/>
  <c r="A97" i="21"/>
  <c r="A96" i="21"/>
  <c r="A95" i="21"/>
  <c r="A94" i="21"/>
  <c r="A93" i="21"/>
  <c r="A92" i="21"/>
  <c r="A91" i="21"/>
  <c r="A90" i="21"/>
  <c r="A89" i="21"/>
  <c r="A88" i="21"/>
  <c r="A87" i="21"/>
  <c r="A86" i="21"/>
  <c r="A85" i="21"/>
  <c r="A84" i="21"/>
  <c r="A83" i="21"/>
  <c r="A82" i="21"/>
  <c r="A81" i="21"/>
  <c r="A80" i="21"/>
  <c r="A79" i="21"/>
  <c r="A78" i="21"/>
  <c r="G55" i="21"/>
  <c r="F55" i="21"/>
  <c r="E55" i="21"/>
  <c r="D55" i="21"/>
  <c r="C55" i="21"/>
  <c r="B55" i="21"/>
  <c r="G54" i="21"/>
  <c r="F54" i="21"/>
  <c r="E54" i="21"/>
  <c r="D54" i="21"/>
  <c r="C54" i="21"/>
  <c r="B54" i="21"/>
  <c r="G53" i="21"/>
  <c r="F53" i="21"/>
  <c r="E53" i="21"/>
  <c r="D53" i="21"/>
  <c r="C53" i="21"/>
  <c r="B53" i="21"/>
  <c r="F52" i="21"/>
  <c r="E52" i="21"/>
  <c r="D52" i="21"/>
  <c r="C52" i="21"/>
  <c r="B52" i="21"/>
  <c r="F68" i="21"/>
  <c r="E68" i="21"/>
  <c r="D68" i="21"/>
  <c r="C68" i="21"/>
  <c r="B68" i="21"/>
  <c r="G67" i="21"/>
  <c r="F67" i="21"/>
  <c r="E67" i="21"/>
  <c r="D67" i="21"/>
  <c r="C67" i="21"/>
  <c r="B67" i="21"/>
  <c r="F66" i="21"/>
  <c r="E66" i="21"/>
  <c r="D66" i="21"/>
  <c r="C66" i="21"/>
  <c r="B66" i="21"/>
  <c r="F65" i="21"/>
  <c r="E65" i="21"/>
  <c r="D65" i="21"/>
  <c r="C65" i="21"/>
  <c r="B65" i="21"/>
  <c r="G64" i="21"/>
  <c r="F64" i="21"/>
  <c r="E64" i="21"/>
  <c r="D64" i="21"/>
  <c r="C64" i="21"/>
  <c r="B64" i="21"/>
  <c r="G63" i="21"/>
  <c r="F63" i="21"/>
  <c r="E63" i="21"/>
  <c r="D63" i="21"/>
  <c r="C63" i="21"/>
  <c r="B63" i="21"/>
  <c r="F62" i="21"/>
  <c r="B62" i="21"/>
  <c r="F61" i="21"/>
  <c r="E61" i="21"/>
  <c r="D61" i="21"/>
  <c r="C61" i="21"/>
  <c r="B61" i="21"/>
  <c r="G60" i="21"/>
  <c r="F60" i="21"/>
  <c r="E60" i="21"/>
  <c r="D60" i="21"/>
  <c r="C60" i="21"/>
  <c r="B60" i="21"/>
  <c r="F59" i="21"/>
  <c r="E59" i="21"/>
  <c r="D59" i="21"/>
  <c r="C59" i="21"/>
  <c r="B59" i="21"/>
  <c r="F58" i="21"/>
  <c r="E58" i="21"/>
  <c r="D58" i="21"/>
  <c r="C58" i="21"/>
  <c r="B58" i="21"/>
  <c r="G57" i="21"/>
  <c r="F57" i="21"/>
  <c r="B57" i="21"/>
  <c r="A68" i="21"/>
  <c r="A67" i="21"/>
  <c r="A66" i="21"/>
  <c r="A65" i="21"/>
  <c r="A64" i="21"/>
  <c r="A63" i="21"/>
  <c r="A62" i="21"/>
  <c r="A61" i="21"/>
  <c r="A60" i="21"/>
  <c r="A59" i="21"/>
  <c r="A58" i="21"/>
  <c r="A57" i="21"/>
  <c r="A55" i="21"/>
  <c r="A54" i="21"/>
  <c r="A53" i="21"/>
  <c r="A52" i="21"/>
  <c r="F40" i="21"/>
  <c r="E40" i="21"/>
  <c r="D40" i="21"/>
  <c r="C40" i="21"/>
  <c r="B40" i="21"/>
  <c r="F39" i="21"/>
  <c r="B39" i="21"/>
  <c r="F38" i="21"/>
  <c r="E38" i="21"/>
  <c r="D38" i="21"/>
  <c r="C38" i="21"/>
  <c r="B38" i="21"/>
  <c r="G37" i="21"/>
  <c r="F37" i="21"/>
  <c r="E37" i="21"/>
  <c r="D37" i="21"/>
  <c r="C37" i="21"/>
  <c r="B37" i="21"/>
  <c r="F36" i="21"/>
  <c r="E36" i="21"/>
  <c r="D36" i="21"/>
  <c r="C36" i="21"/>
  <c r="B36" i="21"/>
  <c r="G35" i="21"/>
  <c r="F35" i="21"/>
  <c r="B35" i="21"/>
  <c r="G34" i="21"/>
  <c r="F34" i="21"/>
  <c r="E34" i="21"/>
  <c r="D34" i="21"/>
  <c r="C34" i="21"/>
  <c r="B34" i="21"/>
  <c r="F33" i="21"/>
  <c r="E33" i="21"/>
  <c r="D33" i="21"/>
  <c r="C33" i="21"/>
  <c r="B33" i="21"/>
  <c r="F32" i="21"/>
  <c r="E32" i="21"/>
  <c r="D32" i="21"/>
  <c r="C32" i="21"/>
  <c r="B32" i="21"/>
  <c r="G31" i="21"/>
  <c r="F31" i="21"/>
  <c r="E31" i="21"/>
  <c r="D31" i="21"/>
  <c r="C31" i="21"/>
  <c r="B31" i="21"/>
  <c r="F30" i="21"/>
  <c r="E30" i="21"/>
  <c r="D30" i="21"/>
  <c r="C30" i="21"/>
  <c r="B30" i="21"/>
  <c r="F29" i="21"/>
  <c r="E29" i="21"/>
  <c r="D29" i="21"/>
  <c r="C29" i="21"/>
  <c r="B29" i="21"/>
  <c r="F28" i="21"/>
  <c r="E28" i="21"/>
  <c r="D28" i="21"/>
  <c r="C28" i="21"/>
  <c r="B28" i="21"/>
  <c r="F26" i="21"/>
  <c r="E26" i="21"/>
  <c r="D26" i="21"/>
  <c r="C26" i="21"/>
  <c r="B26" i="21"/>
  <c r="F25" i="21"/>
  <c r="E25" i="21"/>
  <c r="D25" i="21"/>
  <c r="C25" i="21"/>
  <c r="B25" i="21"/>
  <c r="G23" i="21"/>
  <c r="F23" i="21"/>
  <c r="E23" i="21"/>
  <c r="D23" i="21"/>
  <c r="C23" i="21"/>
  <c r="B23" i="21"/>
  <c r="F22" i="21"/>
  <c r="E22" i="21"/>
  <c r="D22" i="21"/>
  <c r="C22" i="21"/>
  <c r="B22" i="21"/>
  <c r="F21" i="21"/>
  <c r="E21" i="21"/>
  <c r="D21" i="21"/>
  <c r="C21" i="21"/>
  <c r="B21" i="21"/>
  <c r="G20" i="21"/>
  <c r="F20" i="21"/>
  <c r="E20" i="21"/>
  <c r="D20" i="21"/>
  <c r="C20" i="21"/>
  <c r="B20" i="21"/>
  <c r="F19" i="21"/>
  <c r="E19" i="21"/>
  <c r="D19" i="21"/>
  <c r="C19" i="21"/>
  <c r="B19" i="21"/>
  <c r="F18" i="21"/>
  <c r="E18" i="21"/>
  <c r="D18" i="21"/>
  <c r="C18" i="21"/>
  <c r="B18" i="21"/>
  <c r="A40" i="21"/>
  <c r="A39" i="21"/>
  <c r="A38" i="21"/>
  <c r="A37" i="21"/>
  <c r="A36" i="21"/>
  <c r="A35" i="21"/>
  <c r="A34" i="21"/>
  <c r="A33" i="21"/>
  <c r="A32" i="21"/>
  <c r="A31" i="21"/>
  <c r="A30" i="21"/>
  <c r="A29" i="21"/>
  <c r="A28" i="21"/>
  <c r="A26" i="21"/>
  <c r="A25" i="21"/>
  <c r="A23" i="21"/>
  <c r="A22" i="21"/>
  <c r="A21" i="21"/>
  <c r="A20" i="21"/>
  <c r="A19" i="21"/>
  <c r="A18" i="21"/>
  <c r="G82" i="20"/>
  <c r="F82" i="20"/>
  <c r="E82" i="20"/>
  <c r="D82" i="20"/>
  <c r="C82" i="20"/>
  <c r="B82" i="20"/>
  <c r="G81" i="20"/>
  <c r="F81" i="20"/>
  <c r="E81" i="20"/>
  <c r="D81" i="20"/>
  <c r="C81" i="20"/>
  <c r="B81" i="20"/>
  <c r="G80" i="20"/>
  <c r="F80" i="20"/>
  <c r="E80" i="20"/>
  <c r="D80" i="20"/>
  <c r="C80" i="20"/>
  <c r="B80" i="20"/>
  <c r="G79" i="20"/>
  <c r="F79" i="20"/>
  <c r="B79" i="20"/>
  <c r="G78" i="20"/>
  <c r="F78" i="20"/>
  <c r="E78" i="20"/>
  <c r="D78" i="20"/>
  <c r="C78" i="20"/>
  <c r="B78" i="20"/>
  <c r="G77" i="20"/>
  <c r="F77" i="20"/>
  <c r="E77" i="20"/>
  <c r="D77" i="20"/>
  <c r="C77" i="20"/>
  <c r="B77" i="20"/>
  <c r="F75" i="20"/>
  <c r="E75" i="20"/>
  <c r="D75" i="20"/>
  <c r="C75" i="20"/>
  <c r="B75" i="20"/>
  <c r="F74" i="20"/>
  <c r="E74" i="20"/>
  <c r="D74" i="20"/>
  <c r="C74" i="20"/>
  <c r="B74" i="20"/>
  <c r="A79" i="20"/>
  <c r="A82" i="20"/>
  <c r="A81" i="20"/>
  <c r="A80" i="20"/>
  <c r="A78" i="20"/>
  <c r="A77" i="20"/>
  <c r="A75" i="20"/>
  <c r="A74" i="20"/>
  <c r="F62" i="20"/>
  <c r="E62" i="20"/>
  <c r="D62" i="20"/>
  <c r="C62" i="20"/>
  <c r="B62" i="20"/>
  <c r="F61" i="20"/>
  <c r="E61" i="20"/>
  <c r="D61" i="20"/>
  <c r="C61" i="20"/>
  <c r="B61" i="20"/>
  <c r="F60" i="20"/>
  <c r="E60" i="20"/>
  <c r="D60" i="20"/>
  <c r="C60" i="20"/>
  <c r="B60" i="20"/>
  <c r="G59" i="20"/>
  <c r="F59" i="20"/>
  <c r="B59" i="20"/>
  <c r="A62" i="20"/>
  <c r="A61" i="20"/>
  <c r="A60" i="20"/>
  <c r="A59" i="20"/>
  <c r="K57" i="20"/>
  <c r="O57" i="20" s="1"/>
  <c r="J57" i="20"/>
  <c r="N57" i="20" s="1"/>
  <c r="I57" i="20"/>
  <c r="M57" i="20" s="1"/>
  <c r="F56" i="20"/>
  <c r="E56" i="20"/>
  <c r="D56" i="20"/>
  <c r="C56" i="20"/>
  <c r="B56" i="20"/>
  <c r="F54" i="20"/>
  <c r="E54" i="20"/>
  <c r="D54" i="20"/>
  <c r="C54" i="20"/>
  <c r="B54" i="20"/>
  <c r="A56" i="20"/>
  <c r="A54" i="20"/>
  <c r="F30" i="20"/>
  <c r="E30" i="20"/>
  <c r="D30" i="20"/>
  <c r="C30" i="20"/>
  <c r="B30" i="20"/>
  <c r="F29" i="20"/>
  <c r="E29" i="20"/>
  <c r="D29" i="20"/>
  <c r="C29" i="20"/>
  <c r="B29" i="20"/>
  <c r="F28" i="20"/>
  <c r="E28" i="20"/>
  <c r="D28" i="20"/>
  <c r="C28" i="20"/>
  <c r="B28" i="20"/>
  <c r="G27" i="20"/>
  <c r="F27" i="20"/>
  <c r="B27" i="20"/>
  <c r="A30" i="20"/>
  <c r="A29" i="20"/>
  <c r="A28" i="20"/>
  <c r="A27" i="20"/>
  <c r="G25" i="20"/>
  <c r="F25" i="20"/>
  <c r="E25" i="20"/>
  <c r="D25" i="20"/>
  <c r="C25" i="20"/>
  <c r="B25" i="20"/>
  <c r="G24" i="20"/>
  <c r="F24" i="20"/>
  <c r="E24" i="20"/>
  <c r="D24" i="20"/>
  <c r="C24" i="20"/>
  <c r="B24" i="20"/>
  <c r="A25" i="20"/>
  <c r="A24" i="20"/>
  <c r="G140" i="19"/>
  <c r="F140" i="19"/>
  <c r="E140" i="19"/>
  <c r="D140" i="19"/>
  <c r="C140" i="19"/>
  <c r="B140" i="19"/>
  <c r="F139" i="19"/>
  <c r="E139" i="19"/>
  <c r="D139" i="19"/>
  <c r="C139" i="19"/>
  <c r="B139" i="19"/>
  <c r="F138" i="19"/>
  <c r="E138" i="19"/>
  <c r="D138" i="19"/>
  <c r="C138" i="19"/>
  <c r="B138" i="19"/>
  <c r="F137" i="19"/>
  <c r="E137" i="19"/>
  <c r="D137" i="19"/>
  <c r="C137" i="19"/>
  <c r="B137" i="19"/>
  <c r="F136" i="19"/>
  <c r="E136" i="19"/>
  <c r="D136" i="19"/>
  <c r="C136" i="19"/>
  <c r="B136" i="19"/>
  <c r="F135" i="19"/>
  <c r="E135" i="19"/>
  <c r="D135" i="19"/>
  <c r="C135" i="19"/>
  <c r="B135" i="19"/>
  <c r="G134" i="19"/>
  <c r="F134" i="19"/>
  <c r="E134" i="19"/>
  <c r="D134" i="19"/>
  <c r="C134" i="19"/>
  <c r="B134" i="19"/>
  <c r="F133" i="19"/>
  <c r="B133" i="19"/>
  <c r="F132" i="19"/>
  <c r="E132" i="19"/>
  <c r="D132" i="19"/>
  <c r="C132" i="19"/>
  <c r="B132" i="19"/>
  <c r="G131" i="19"/>
  <c r="F131" i="19"/>
  <c r="E131" i="19"/>
  <c r="D131" i="19"/>
  <c r="C131" i="19"/>
  <c r="B131" i="19"/>
  <c r="F130" i="19"/>
  <c r="E130" i="19"/>
  <c r="D130" i="19"/>
  <c r="C130" i="19"/>
  <c r="B130" i="19"/>
  <c r="F129" i="19"/>
  <c r="E129" i="19"/>
  <c r="D129" i="19"/>
  <c r="C129" i="19"/>
  <c r="B129" i="19"/>
  <c r="G128" i="19"/>
  <c r="F128" i="19"/>
  <c r="B128" i="19"/>
  <c r="F125" i="19"/>
  <c r="E125" i="19"/>
  <c r="D125" i="19"/>
  <c r="C125" i="19"/>
  <c r="B125" i="19"/>
  <c r="G124" i="19"/>
  <c r="F124" i="19"/>
  <c r="E124" i="19"/>
  <c r="D124" i="19"/>
  <c r="C124" i="19"/>
  <c r="B124" i="19"/>
  <c r="F123" i="19"/>
  <c r="E123" i="19"/>
  <c r="D123" i="19"/>
  <c r="C123" i="19"/>
  <c r="B123" i="19"/>
  <c r="G122" i="19"/>
  <c r="F122" i="19"/>
  <c r="E122" i="19"/>
  <c r="D122" i="19"/>
  <c r="C122" i="19"/>
  <c r="B122" i="19"/>
  <c r="F121" i="19"/>
  <c r="E121" i="19"/>
  <c r="D121" i="19"/>
  <c r="C121" i="19"/>
  <c r="B121" i="19"/>
  <c r="F119" i="19"/>
  <c r="E119" i="19"/>
  <c r="D119" i="19"/>
  <c r="C119" i="19"/>
  <c r="B119" i="19"/>
  <c r="A140" i="19"/>
  <c r="A139" i="19"/>
  <c r="A138" i="19"/>
  <c r="A137" i="19"/>
  <c r="A136" i="19"/>
  <c r="A135" i="19"/>
  <c r="A134" i="19"/>
  <c r="A133" i="19"/>
  <c r="A132" i="19"/>
  <c r="A131" i="19"/>
  <c r="A130" i="19"/>
  <c r="A129" i="19"/>
  <c r="A128" i="19"/>
  <c r="A125" i="19"/>
  <c r="A124" i="19"/>
  <c r="A123" i="19"/>
  <c r="A122" i="19"/>
  <c r="A121" i="19"/>
  <c r="A119" i="19"/>
  <c r="G159" i="19"/>
  <c r="F159" i="19"/>
  <c r="E159" i="19"/>
  <c r="D159" i="19"/>
  <c r="C159" i="19"/>
  <c r="B159" i="19"/>
  <c r="G158" i="19"/>
  <c r="F158" i="19"/>
  <c r="E158" i="19"/>
  <c r="D158" i="19"/>
  <c r="C158" i="19"/>
  <c r="B158" i="19"/>
  <c r="G157" i="19"/>
  <c r="F157" i="19"/>
  <c r="E157" i="19"/>
  <c r="D157" i="19"/>
  <c r="C157" i="19"/>
  <c r="B157" i="19"/>
  <c r="G156" i="19"/>
  <c r="F156" i="19"/>
  <c r="B156" i="19"/>
  <c r="G155" i="19"/>
  <c r="F155" i="19"/>
  <c r="E155" i="19"/>
  <c r="D155" i="19"/>
  <c r="C155" i="19"/>
  <c r="B155" i="19"/>
  <c r="G154" i="19"/>
  <c r="F154" i="19"/>
  <c r="E154" i="19"/>
  <c r="D154" i="19"/>
  <c r="C154" i="19"/>
  <c r="B154" i="19"/>
  <c r="F152" i="19"/>
  <c r="E152" i="19"/>
  <c r="D152" i="19"/>
  <c r="C152" i="19"/>
  <c r="B152" i="19"/>
  <c r="F151" i="19"/>
  <c r="E151" i="19"/>
  <c r="D151" i="19"/>
  <c r="C151" i="19"/>
  <c r="B151" i="19"/>
  <c r="A156" i="19"/>
  <c r="A159" i="19"/>
  <c r="A158" i="19"/>
  <c r="A157" i="19"/>
  <c r="A155" i="19"/>
  <c r="A154" i="19"/>
  <c r="A152" i="19"/>
  <c r="A151" i="19"/>
  <c r="F66" i="19"/>
  <c r="E66" i="19"/>
  <c r="D66" i="19"/>
  <c r="C66" i="19"/>
  <c r="B66" i="19"/>
  <c r="G65" i="19"/>
  <c r="F65" i="19"/>
  <c r="E65" i="19"/>
  <c r="D65" i="19"/>
  <c r="C65" i="19"/>
  <c r="B65" i="19"/>
  <c r="F64" i="19"/>
  <c r="E64" i="19"/>
  <c r="D64" i="19"/>
  <c r="C64" i="19"/>
  <c r="B64" i="19"/>
  <c r="F63" i="19"/>
  <c r="E63" i="19"/>
  <c r="D63" i="19"/>
  <c r="C63" i="19"/>
  <c r="B63" i="19"/>
  <c r="G62" i="19"/>
  <c r="F62" i="19"/>
  <c r="E62" i="19"/>
  <c r="D62" i="19"/>
  <c r="C62" i="19"/>
  <c r="G61" i="19"/>
  <c r="F61" i="19"/>
  <c r="E61" i="19"/>
  <c r="D61" i="19"/>
  <c r="C61" i="19"/>
  <c r="B61" i="19"/>
  <c r="F60" i="19"/>
  <c r="B60" i="19"/>
  <c r="F59" i="19"/>
  <c r="E59" i="19"/>
  <c r="D59" i="19"/>
  <c r="C59" i="19"/>
  <c r="B59" i="19"/>
  <c r="G58" i="19"/>
  <c r="F58" i="19"/>
  <c r="E58" i="19"/>
  <c r="D58" i="19"/>
  <c r="C58" i="19"/>
  <c r="B58" i="19"/>
  <c r="F57" i="19"/>
  <c r="E57" i="19"/>
  <c r="D57" i="19"/>
  <c r="C57" i="19"/>
  <c r="B57" i="19"/>
  <c r="F56" i="19"/>
  <c r="E56" i="19"/>
  <c r="D56" i="19"/>
  <c r="C56" i="19"/>
  <c r="B56" i="19"/>
  <c r="G55" i="19"/>
  <c r="F55" i="19"/>
  <c r="B55" i="19"/>
  <c r="G53" i="19"/>
  <c r="F53" i="19"/>
  <c r="E53" i="19"/>
  <c r="D53" i="19"/>
  <c r="C53" i="19"/>
  <c r="B53" i="19"/>
  <c r="G52" i="19"/>
  <c r="F52" i="19"/>
  <c r="E52" i="19"/>
  <c r="D52" i="19"/>
  <c r="C52" i="19"/>
  <c r="B52" i="19"/>
  <c r="G51" i="19"/>
  <c r="F51" i="19"/>
  <c r="E51" i="19"/>
  <c r="D51" i="19"/>
  <c r="C51" i="19"/>
  <c r="B51" i="19"/>
  <c r="F50" i="19"/>
  <c r="E50" i="19"/>
  <c r="D50" i="19"/>
  <c r="C50" i="19"/>
  <c r="B50" i="19"/>
  <c r="F38" i="19"/>
  <c r="E38" i="19"/>
  <c r="D38" i="19"/>
  <c r="C38" i="19"/>
  <c r="B38" i="19"/>
  <c r="F37" i="19"/>
  <c r="B37" i="19"/>
  <c r="F36" i="19"/>
  <c r="E36" i="19"/>
  <c r="D36" i="19"/>
  <c r="C36" i="19"/>
  <c r="B36" i="19"/>
  <c r="G35" i="19"/>
  <c r="F35" i="19"/>
  <c r="E35" i="19"/>
  <c r="D35" i="19"/>
  <c r="C35" i="19"/>
  <c r="B35" i="19"/>
  <c r="F34" i="19"/>
  <c r="E34" i="19"/>
  <c r="D34" i="19"/>
  <c r="C34" i="19"/>
  <c r="B34" i="19"/>
  <c r="G33" i="19"/>
  <c r="F33" i="19"/>
  <c r="B33" i="19"/>
  <c r="G32" i="19"/>
  <c r="F32" i="19"/>
  <c r="E32" i="19"/>
  <c r="D32" i="19"/>
  <c r="C32" i="19"/>
  <c r="B32" i="19"/>
  <c r="F31" i="19"/>
  <c r="E31" i="19"/>
  <c r="D31" i="19"/>
  <c r="C31" i="19"/>
  <c r="B31" i="19"/>
  <c r="F30" i="19"/>
  <c r="E30" i="19"/>
  <c r="D30" i="19"/>
  <c r="C30" i="19"/>
  <c r="B30" i="19"/>
  <c r="G29" i="19"/>
  <c r="F29" i="19"/>
  <c r="E29" i="19"/>
  <c r="D29" i="19"/>
  <c r="C29" i="19"/>
  <c r="B29" i="19"/>
  <c r="F28" i="19"/>
  <c r="E28" i="19"/>
  <c r="D28" i="19"/>
  <c r="C28" i="19"/>
  <c r="B28" i="19"/>
  <c r="F27" i="19"/>
  <c r="E27" i="19"/>
  <c r="D27" i="19"/>
  <c r="C27" i="19"/>
  <c r="B27" i="19"/>
  <c r="F26" i="19"/>
  <c r="E26" i="19"/>
  <c r="D26" i="19"/>
  <c r="C26" i="19"/>
  <c r="B26" i="19"/>
  <c r="F24" i="19"/>
  <c r="E24" i="19"/>
  <c r="D24" i="19"/>
  <c r="C24" i="19"/>
  <c r="B24" i="19"/>
  <c r="F23" i="19"/>
  <c r="E23" i="19"/>
  <c r="D23" i="19"/>
  <c r="C23" i="19"/>
  <c r="B23" i="19"/>
  <c r="G21" i="19"/>
  <c r="F21" i="19"/>
  <c r="E21" i="19"/>
  <c r="D21" i="19"/>
  <c r="C21" i="19"/>
  <c r="B21" i="19"/>
  <c r="F20" i="19"/>
  <c r="E20" i="19"/>
  <c r="D20" i="19"/>
  <c r="C20" i="19"/>
  <c r="B20" i="19"/>
  <c r="F19" i="19"/>
  <c r="E19" i="19"/>
  <c r="D19" i="19"/>
  <c r="C19" i="19"/>
  <c r="B19" i="19"/>
  <c r="G18" i="19"/>
  <c r="F18" i="19"/>
  <c r="E18" i="19"/>
  <c r="D18" i="19"/>
  <c r="C18" i="19"/>
  <c r="B18" i="19"/>
  <c r="F17" i="19"/>
  <c r="E17" i="19"/>
  <c r="D17" i="19"/>
  <c r="C17" i="19"/>
  <c r="B17" i="19"/>
  <c r="F16" i="19"/>
  <c r="E16" i="19"/>
  <c r="D16" i="19"/>
  <c r="C16" i="19"/>
  <c r="B16" i="19"/>
  <c r="G165" i="17"/>
  <c r="F165" i="17"/>
  <c r="E165" i="17"/>
  <c r="D165" i="17"/>
  <c r="C165" i="17"/>
  <c r="B165" i="17"/>
  <c r="G164" i="17"/>
  <c r="F164" i="17"/>
  <c r="E164" i="17"/>
  <c r="D164" i="17"/>
  <c r="C164" i="17"/>
  <c r="B164" i="17"/>
  <c r="G163" i="17"/>
  <c r="F163" i="17"/>
  <c r="E163" i="17"/>
  <c r="D163" i="17"/>
  <c r="C163" i="17"/>
  <c r="B163" i="17"/>
  <c r="G162" i="17"/>
  <c r="F162" i="17"/>
  <c r="B162" i="17"/>
  <c r="G161" i="17"/>
  <c r="F161" i="17"/>
  <c r="E161" i="17"/>
  <c r="D161" i="17"/>
  <c r="C161" i="17"/>
  <c r="B161" i="17"/>
  <c r="G160" i="17"/>
  <c r="F160" i="17"/>
  <c r="E160" i="17"/>
  <c r="D160" i="17"/>
  <c r="C160" i="17"/>
  <c r="B160" i="17"/>
  <c r="G156" i="17"/>
  <c r="F156" i="17"/>
  <c r="B156" i="17"/>
  <c r="F158" i="17"/>
  <c r="E158" i="17"/>
  <c r="D158" i="17"/>
  <c r="C158" i="17"/>
  <c r="B158" i="17"/>
  <c r="F157" i="17"/>
  <c r="E157" i="17"/>
  <c r="D157" i="17"/>
  <c r="C157" i="17"/>
  <c r="B157" i="17"/>
  <c r="A11" i="18"/>
  <c r="A158" i="22" s="1"/>
  <c r="A5" i="18"/>
  <c r="G146" i="17"/>
  <c r="F146" i="17"/>
  <c r="E146" i="17"/>
  <c r="D146" i="17"/>
  <c r="C146" i="17"/>
  <c r="F145" i="17"/>
  <c r="E145" i="17"/>
  <c r="D145" i="17"/>
  <c r="C145" i="17"/>
  <c r="F144" i="17"/>
  <c r="E144" i="17"/>
  <c r="D144" i="17"/>
  <c r="C144" i="17"/>
  <c r="F143" i="17"/>
  <c r="E143" i="17"/>
  <c r="D143" i="17"/>
  <c r="C143" i="17"/>
  <c r="F142" i="17"/>
  <c r="E142" i="17"/>
  <c r="D142" i="17"/>
  <c r="C142" i="17"/>
  <c r="F141" i="17"/>
  <c r="E141" i="17"/>
  <c r="D141" i="17"/>
  <c r="C141" i="17"/>
  <c r="G140" i="17"/>
  <c r="F140" i="17"/>
  <c r="E140" i="17"/>
  <c r="D140" i="17"/>
  <c r="C140" i="17"/>
  <c r="F139" i="17"/>
  <c r="F138" i="17"/>
  <c r="E138" i="17"/>
  <c r="D138" i="17"/>
  <c r="C138" i="17"/>
  <c r="G137" i="17"/>
  <c r="F137" i="17"/>
  <c r="E137" i="17"/>
  <c r="D137" i="17"/>
  <c r="C137" i="17"/>
  <c r="F136" i="17"/>
  <c r="E136" i="17"/>
  <c r="D136" i="17"/>
  <c r="C136" i="17"/>
  <c r="F135" i="17"/>
  <c r="E135" i="17"/>
  <c r="D135" i="17"/>
  <c r="C135" i="17"/>
  <c r="G134" i="17"/>
  <c r="F134" i="17"/>
  <c r="B146" i="17"/>
  <c r="B145" i="17"/>
  <c r="B144" i="17"/>
  <c r="B143" i="17"/>
  <c r="B142" i="17"/>
  <c r="B141" i="17"/>
  <c r="B140" i="17"/>
  <c r="B139" i="17"/>
  <c r="B138" i="17"/>
  <c r="B137" i="17"/>
  <c r="B136" i="17"/>
  <c r="B135" i="17"/>
  <c r="B134" i="17"/>
  <c r="F131" i="17"/>
  <c r="E131" i="17"/>
  <c r="D131" i="17"/>
  <c r="C131" i="17"/>
  <c r="B131" i="17"/>
  <c r="G130" i="17"/>
  <c r="F130" i="17"/>
  <c r="E130" i="17"/>
  <c r="D130" i="17"/>
  <c r="C130" i="17"/>
  <c r="B130" i="17"/>
  <c r="F129" i="17"/>
  <c r="E129" i="17"/>
  <c r="D129" i="17"/>
  <c r="C129" i="17"/>
  <c r="B129" i="17"/>
  <c r="G128" i="17"/>
  <c r="F128" i="17"/>
  <c r="E128" i="17"/>
  <c r="D128" i="17"/>
  <c r="C128" i="17"/>
  <c r="B128" i="17"/>
  <c r="F127" i="17"/>
  <c r="E127" i="17"/>
  <c r="D127" i="17"/>
  <c r="C127" i="17"/>
  <c r="B127" i="17"/>
  <c r="G126" i="17"/>
  <c r="F126" i="17"/>
  <c r="B126" i="17"/>
  <c r="F125" i="17"/>
  <c r="E125" i="17"/>
  <c r="D125" i="17"/>
  <c r="C125" i="17"/>
  <c r="B125" i="17"/>
  <c r="O133" i="17"/>
  <c r="N133" i="17"/>
  <c r="M133" i="17"/>
  <c r="G100" i="17"/>
  <c r="F100" i="17"/>
  <c r="E100" i="17"/>
  <c r="D100" i="17"/>
  <c r="C100" i="17"/>
  <c r="B100" i="17"/>
  <c r="G99" i="17"/>
  <c r="F99" i="17"/>
  <c r="E99" i="17"/>
  <c r="D99" i="17"/>
  <c r="C99" i="17"/>
  <c r="B99" i="17"/>
  <c r="G98" i="17"/>
  <c r="F98" i="17"/>
  <c r="B98" i="17"/>
  <c r="G97" i="17"/>
  <c r="F97" i="17"/>
  <c r="E97" i="17"/>
  <c r="D97" i="17"/>
  <c r="C97" i="17"/>
  <c r="B97" i="17"/>
  <c r="G96" i="17"/>
  <c r="F96" i="17"/>
  <c r="E96" i="17"/>
  <c r="D96" i="17"/>
  <c r="C96" i="17"/>
  <c r="B96" i="17"/>
  <c r="G95" i="17"/>
  <c r="F95" i="17"/>
  <c r="E95" i="17"/>
  <c r="D95" i="17"/>
  <c r="C95" i="17"/>
  <c r="B95" i="17"/>
  <c r="G94" i="17"/>
  <c r="F94" i="17"/>
  <c r="E94" i="17"/>
  <c r="D94" i="17"/>
  <c r="C94" i="17"/>
  <c r="B94" i="17"/>
  <c r="G93" i="17"/>
  <c r="F93" i="17"/>
  <c r="E93" i="17"/>
  <c r="D93" i="17"/>
  <c r="C93" i="17"/>
  <c r="B93" i="17"/>
  <c r="G92" i="17"/>
  <c r="F92" i="17"/>
  <c r="E92" i="17"/>
  <c r="D92" i="17"/>
  <c r="C92" i="17"/>
  <c r="B92" i="17"/>
  <c r="G91" i="17"/>
  <c r="F91" i="17"/>
  <c r="E91" i="17"/>
  <c r="D91" i="17"/>
  <c r="C91" i="17"/>
  <c r="B91" i="17"/>
  <c r="G90" i="17"/>
  <c r="F90" i="17"/>
  <c r="E90" i="17"/>
  <c r="D90" i="17"/>
  <c r="C90" i="17"/>
  <c r="B90" i="17"/>
  <c r="G89" i="17"/>
  <c r="F89" i="17"/>
  <c r="E89" i="17"/>
  <c r="D89" i="17"/>
  <c r="C89" i="17"/>
  <c r="B89" i="17"/>
  <c r="G88" i="17"/>
  <c r="F88" i="17"/>
  <c r="E88" i="17"/>
  <c r="D88" i="17"/>
  <c r="C88" i="17"/>
  <c r="B88" i="17"/>
  <c r="G87" i="17"/>
  <c r="F87" i="17"/>
  <c r="E87" i="17"/>
  <c r="D87" i="17"/>
  <c r="C87" i="17"/>
  <c r="B87" i="17"/>
  <c r="G86" i="17"/>
  <c r="F86" i="17"/>
  <c r="E86" i="17"/>
  <c r="D86" i="17"/>
  <c r="C86" i="17"/>
  <c r="B86" i="17"/>
  <c r="G85" i="17"/>
  <c r="F85" i="17"/>
  <c r="E85" i="17"/>
  <c r="D85" i="17"/>
  <c r="C85" i="17"/>
  <c r="B85" i="17"/>
  <c r="G84" i="17"/>
  <c r="F84" i="17"/>
  <c r="E84" i="17"/>
  <c r="D84" i="17"/>
  <c r="C84" i="17"/>
  <c r="B84" i="17"/>
  <c r="G83" i="17"/>
  <c r="F83" i="17"/>
  <c r="E83" i="17"/>
  <c r="D83" i="17"/>
  <c r="C83" i="17"/>
  <c r="B83" i="17"/>
  <c r="G82" i="17"/>
  <c r="F82" i="17"/>
  <c r="E82" i="17"/>
  <c r="D82" i="17"/>
  <c r="C82" i="17"/>
  <c r="B82" i="17"/>
  <c r="G81" i="17"/>
  <c r="F81" i="17"/>
  <c r="E81" i="17"/>
  <c r="D81" i="17"/>
  <c r="C81" i="17"/>
  <c r="B81" i="17"/>
  <c r="G80" i="17"/>
  <c r="F80" i="17"/>
  <c r="E80" i="17"/>
  <c r="D80" i="17"/>
  <c r="C80" i="17"/>
  <c r="B80" i="17"/>
  <c r="G79" i="17"/>
  <c r="F79" i="17"/>
  <c r="E79" i="17"/>
  <c r="D79" i="17"/>
  <c r="C79" i="17"/>
  <c r="B79" i="17"/>
  <c r="G78" i="17"/>
  <c r="F78" i="17"/>
  <c r="E78" i="17"/>
  <c r="D78" i="17"/>
  <c r="C78" i="17"/>
  <c r="B78" i="17"/>
  <c r="G77" i="17"/>
  <c r="F77" i="17"/>
  <c r="E77" i="17"/>
  <c r="D77" i="17"/>
  <c r="C77" i="17"/>
  <c r="B77" i="17"/>
  <c r="G76" i="17"/>
  <c r="F76" i="17"/>
  <c r="E76" i="17"/>
  <c r="D76" i="17"/>
  <c r="C76" i="17"/>
  <c r="B76" i="17"/>
  <c r="G26" i="16"/>
  <c r="F26" i="16"/>
  <c r="E26" i="16"/>
  <c r="D26" i="16"/>
  <c r="C26" i="16"/>
  <c r="B26" i="16"/>
  <c r="F25" i="16"/>
  <c r="E25" i="16"/>
  <c r="D25" i="16"/>
  <c r="C25" i="16"/>
  <c r="B25" i="16"/>
  <c r="A26" i="16"/>
  <c r="A25" i="16"/>
  <c r="F16" i="16"/>
  <c r="E16" i="16"/>
  <c r="D16" i="16"/>
  <c r="C16" i="16"/>
  <c r="B16" i="16"/>
  <c r="G15" i="16"/>
  <c r="F15" i="16"/>
  <c r="E15" i="16"/>
  <c r="D15" i="16"/>
  <c r="C15" i="16"/>
  <c r="B15" i="16"/>
  <c r="G14" i="16"/>
  <c r="F14" i="16"/>
  <c r="E14" i="16"/>
  <c r="D14" i="16"/>
  <c r="C14" i="16"/>
  <c r="B14" i="16"/>
  <c r="A16" i="16"/>
  <c r="A15" i="16"/>
  <c r="A14" i="16"/>
  <c r="G34" i="6"/>
  <c r="F34" i="6"/>
  <c r="B34" i="6"/>
  <c r="A34" i="6"/>
  <c r="F16" i="6"/>
  <c r="E16" i="6"/>
  <c r="D16" i="6"/>
  <c r="C16" i="6"/>
  <c r="B16" i="6"/>
  <c r="A16" i="6"/>
  <c r="G25" i="6"/>
  <c r="F25" i="6"/>
  <c r="B25" i="6"/>
  <c r="A25" i="6"/>
  <c r="G15" i="6"/>
  <c r="F15" i="6"/>
  <c r="B15" i="6"/>
  <c r="G106" i="1"/>
  <c r="F106" i="1"/>
  <c r="E106" i="1"/>
  <c r="D106" i="1"/>
  <c r="C106" i="1"/>
  <c r="B106" i="1"/>
  <c r="F105" i="1"/>
  <c r="B105" i="1"/>
  <c r="G104" i="1"/>
  <c r="F104" i="1"/>
  <c r="E104" i="1"/>
  <c r="D104" i="1"/>
  <c r="C104" i="1"/>
  <c r="B104" i="1"/>
  <c r="G103" i="1"/>
  <c r="F103" i="1"/>
  <c r="E103" i="1"/>
  <c r="D103" i="1"/>
  <c r="C103" i="1"/>
  <c r="B103" i="1"/>
  <c r="G102" i="1"/>
  <c r="F102" i="1"/>
  <c r="E102" i="1"/>
  <c r="D102" i="1"/>
  <c r="C102" i="1"/>
  <c r="B102" i="1"/>
  <c r="G101" i="1"/>
  <c r="F101" i="1"/>
  <c r="E101" i="1"/>
  <c r="D101" i="1"/>
  <c r="C101" i="1"/>
  <c r="B101" i="1"/>
  <c r="G100" i="1"/>
  <c r="F100" i="1"/>
  <c r="E100" i="1"/>
  <c r="D100" i="1"/>
  <c r="C100" i="1"/>
  <c r="B100" i="1"/>
  <c r="G99" i="1"/>
  <c r="F99" i="1"/>
  <c r="B99" i="1"/>
  <c r="A105" i="1"/>
  <c r="A99" i="1"/>
  <c r="A106" i="1"/>
  <c r="A104" i="1"/>
  <c r="A103" i="1"/>
  <c r="A102" i="1"/>
  <c r="A101" i="1"/>
  <c r="A100" i="1"/>
  <c r="G97" i="1"/>
  <c r="F97" i="1"/>
  <c r="E97" i="1"/>
  <c r="D97" i="1"/>
  <c r="C97" i="1"/>
  <c r="B97" i="1"/>
  <c r="G96" i="1"/>
  <c r="F96" i="1"/>
  <c r="B96" i="1"/>
  <c r="G95" i="1"/>
  <c r="F95" i="1"/>
  <c r="E95" i="1"/>
  <c r="D95" i="1"/>
  <c r="C95" i="1"/>
  <c r="B95" i="1"/>
  <c r="G94" i="1"/>
  <c r="F94" i="1"/>
  <c r="E94" i="1"/>
  <c r="D94" i="1"/>
  <c r="C94" i="1"/>
  <c r="B94" i="1"/>
  <c r="G93" i="1"/>
  <c r="F93" i="1"/>
  <c r="E93" i="1"/>
  <c r="D93" i="1"/>
  <c r="C93" i="1"/>
  <c r="B93" i="1"/>
  <c r="G92" i="1"/>
  <c r="F92" i="1"/>
  <c r="E92" i="1"/>
  <c r="D92" i="1"/>
  <c r="C92" i="1"/>
  <c r="B92" i="1"/>
  <c r="G91" i="1"/>
  <c r="F91" i="1"/>
  <c r="E91" i="1"/>
  <c r="D91" i="1"/>
  <c r="C91" i="1"/>
  <c r="B91" i="1"/>
  <c r="G90" i="1"/>
  <c r="F90" i="1"/>
  <c r="E90" i="1"/>
  <c r="D90" i="1"/>
  <c r="C90" i="1"/>
  <c r="B90" i="1"/>
  <c r="G89" i="1"/>
  <c r="F89" i="1"/>
  <c r="E89" i="1"/>
  <c r="D89" i="1"/>
  <c r="C89" i="1"/>
  <c r="B89" i="1"/>
  <c r="G88" i="1"/>
  <c r="F88" i="1"/>
  <c r="E88" i="1"/>
  <c r="D88" i="1"/>
  <c r="C88" i="1"/>
  <c r="B88" i="1"/>
  <c r="G87" i="1"/>
  <c r="F87" i="1"/>
  <c r="E87" i="1"/>
  <c r="D87" i="1"/>
  <c r="C87" i="1"/>
  <c r="B87" i="1"/>
  <c r="G86" i="1"/>
  <c r="F86" i="1"/>
  <c r="E86" i="1"/>
  <c r="D86" i="1"/>
  <c r="C86" i="1"/>
  <c r="B86" i="1"/>
  <c r="G85" i="1"/>
  <c r="F85" i="1"/>
  <c r="E85" i="1"/>
  <c r="D85" i="1"/>
  <c r="C85" i="1"/>
  <c r="B85" i="1"/>
  <c r="G84" i="1"/>
  <c r="F84" i="1"/>
  <c r="E84" i="1"/>
  <c r="D84" i="1"/>
  <c r="C84" i="1"/>
  <c r="B84" i="1"/>
  <c r="G83" i="1"/>
  <c r="F83" i="1"/>
  <c r="E83" i="1"/>
  <c r="D83" i="1"/>
  <c r="C83" i="1"/>
  <c r="B83" i="1"/>
  <c r="G82" i="1"/>
  <c r="F82" i="1"/>
  <c r="E82" i="1"/>
  <c r="D82" i="1"/>
  <c r="C82" i="1"/>
  <c r="B82" i="1"/>
  <c r="G81" i="1"/>
  <c r="F81" i="1"/>
  <c r="E81" i="1"/>
  <c r="D81" i="1"/>
  <c r="C81" i="1"/>
  <c r="B81" i="1"/>
  <c r="G80" i="1"/>
  <c r="F80" i="1"/>
  <c r="E80" i="1"/>
  <c r="D80" i="1"/>
  <c r="C80" i="1"/>
  <c r="B80" i="1"/>
  <c r="G79" i="1"/>
  <c r="F79" i="1"/>
  <c r="E79" i="1"/>
  <c r="D79" i="1"/>
  <c r="C79" i="1"/>
  <c r="B79" i="1"/>
  <c r="G78" i="1"/>
  <c r="F78" i="1"/>
  <c r="E78" i="1"/>
  <c r="D78" i="1"/>
  <c r="C78" i="1"/>
  <c r="B78" i="1"/>
  <c r="G77" i="1"/>
  <c r="F77" i="1"/>
  <c r="E77" i="1"/>
  <c r="D77" i="1"/>
  <c r="C77" i="1"/>
  <c r="B77" i="1"/>
  <c r="G76" i="1"/>
  <c r="F76" i="1"/>
  <c r="E76" i="1"/>
  <c r="D76" i="1"/>
  <c r="C76" i="1"/>
  <c r="B76" i="1"/>
  <c r="G75" i="1"/>
  <c r="F75" i="1"/>
  <c r="E75" i="1"/>
  <c r="D75" i="1"/>
  <c r="C75" i="1"/>
  <c r="B75" i="1"/>
  <c r="G74" i="1"/>
  <c r="F74" i="1"/>
  <c r="E74" i="1"/>
  <c r="D74" i="1"/>
  <c r="C74" i="1"/>
  <c r="B74" i="1"/>
  <c r="G73" i="1"/>
  <c r="F73" i="1"/>
  <c r="E73" i="1"/>
  <c r="D73" i="1"/>
  <c r="C73" i="1"/>
  <c r="B73" i="1"/>
  <c r="G72" i="1"/>
  <c r="F72" i="1"/>
  <c r="E72" i="1"/>
  <c r="D72" i="1"/>
  <c r="C72" i="1"/>
  <c r="B72" i="1"/>
  <c r="G71" i="1"/>
  <c r="F71" i="1"/>
  <c r="E71" i="1"/>
  <c r="D71" i="1"/>
  <c r="C71" i="1"/>
  <c r="B71" i="1"/>
  <c r="A96" i="1"/>
  <c r="A97" i="1"/>
  <c r="A95" i="1"/>
  <c r="A94" i="1"/>
  <c r="A93" i="1"/>
  <c r="A92" i="1"/>
  <c r="A91" i="1"/>
  <c r="A90" i="1"/>
  <c r="A89" i="1"/>
  <c r="A88" i="1"/>
  <c r="A87" i="1"/>
  <c r="A86" i="1"/>
  <c r="A85" i="1"/>
  <c r="A84" i="1"/>
  <c r="A83" i="1"/>
  <c r="A82" i="1"/>
  <c r="A81" i="1"/>
  <c r="A80" i="1"/>
  <c r="A79" i="1"/>
  <c r="A78" i="1"/>
  <c r="A77" i="1"/>
  <c r="A76" i="1"/>
  <c r="A75" i="1"/>
  <c r="A74" i="1"/>
  <c r="A73" i="1"/>
  <c r="A72" i="1"/>
  <c r="A71" i="1"/>
  <c r="G50" i="1"/>
  <c r="F50" i="1"/>
  <c r="E50" i="1"/>
  <c r="D50" i="1"/>
  <c r="C50" i="1"/>
  <c r="B50" i="1"/>
  <c r="G49" i="1"/>
  <c r="F49" i="1"/>
  <c r="E49" i="1"/>
  <c r="D49" i="1"/>
  <c r="C49" i="1"/>
  <c r="B49" i="1"/>
  <c r="G48" i="1"/>
  <c r="F48" i="1"/>
  <c r="E48" i="1"/>
  <c r="D48" i="1"/>
  <c r="C48" i="1"/>
  <c r="B48" i="1"/>
  <c r="F47" i="1"/>
  <c r="E47" i="1"/>
  <c r="D47" i="1"/>
  <c r="C47" i="1"/>
  <c r="B47" i="1"/>
  <c r="G46" i="1"/>
  <c r="F46" i="1"/>
  <c r="B46" i="1"/>
  <c r="G45" i="1"/>
  <c r="F45" i="1"/>
  <c r="E45" i="1"/>
  <c r="D45" i="1"/>
  <c r="C45" i="1"/>
  <c r="B45" i="1"/>
  <c r="A50" i="1"/>
  <c r="A49" i="1"/>
  <c r="A48" i="1"/>
  <c r="A47" i="1"/>
  <c r="A45" i="1"/>
  <c r="F37" i="1"/>
  <c r="E37" i="1"/>
  <c r="D37" i="1"/>
  <c r="C37" i="1"/>
  <c r="B37" i="1"/>
  <c r="F36" i="1"/>
  <c r="B36" i="1"/>
  <c r="F35" i="1"/>
  <c r="E35" i="1"/>
  <c r="D35" i="1"/>
  <c r="C35" i="1"/>
  <c r="B35" i="1"/>
  <c r="G34" i="1"/>
  <c r="F34" i="1"/>
  <c r="E34" i="1"/>
  <c r="D34" i="1"/>
  <c r="C34" i="1"/>
  <c r="B34" i="1"/>
  <c r="F33" i="1"/>
  <c r="E33" i="1"/>
  <c r="D33" i="1"/>
  <c r="C33" i="1"/>
  <c r="B33" i="1"/>
  <c r="G32" i="1"/>
  <c r="F32" i="1"/>
  <c r="B32" i="1"/>
  <c r="G31" i="1"/>
  <c r="F31" i="1"/>
  <c r="E31" i="1"/>
  <c r="D31" i="1"/>
  <c r="C31" i="1"/>
  <c r="B31" i="1"/>
  <c r="F30" i="1"/>
  <c r="E30" i="1"/>
  <c r="D30" i="1"/>
  <c r="C30" i="1"/>
  <c r="B30" i="1"/>
  <c r="F29" i="1"/>
  <c r="E29" i="1"/>
  <c r="D29" i="1"/>
  <c r="C29" i="1"/>
  <c r="B29" i="1"/>
  <c r="G28" i="1"/>
  <c r="F28" i="1"/>
  <c r="E28" i="1"/>
  <c r="D28" i="1"/>
  <c r="C28" i="1"/>
  <c r="B28" i="1"/>
  <c r="F27" i="1"/>
  <c r="E27" i="1"/>
  <c r="D27" i="1"/>
  <c r="C27" i="1"/>
  <c r="B27" i="1"/>
  <c r="F26" i="1"/>
  <c r="E26" i="1"/>
  <c r="D26" i="1"/>
  <c r="C26" i="1"/>
  <c r="B26" i="1"/>
  <c r="F25" i="1"/>
  <c r="E25" i="1"/>
  <c r="D25" i="1"/>
  <c r="C25" i="1"/>
  <c r="B25" i="1"/>
  <c r="A32" i="1"/>
  <c r="A36" i="1"/>
  <c r="A37" i="1"/>
  <c r="A35" i="1"/>
  <c r="A34" i="1"/>
  <c r="A33" i="1"/>
  <c r="A31" i="1"/>
  <c r="A30" i="1"/>
  <c r="A29" i="1"/>
  <c r="A28" i="1"/>
  <c r="A27" i="1"/>
  <c r="A26" i="1"/>
  <c r="A25" i="1"/>
  <c r="F23" i="1"/>
  <c r="E23" i="1"/>
  <c r="D23" i="1"/>
  <c r="C23" i="1"/>
  <c r="B23" i="1"/>
  <c r="F22" i="1"/>
  <c r="E22" i="1"/>
  <c r="D22" i="1"/>
  <c r="C22" i="1"/>
  <c r="B22" i="1"/>
  <c r="G21" i="1"/>
  <c r="F21" i="1"/>
  <c r="B21" i="1"/>
  <c r="G20" i="1"/>
  <c r="F20" i="1"/>
  <c r="E20" i="1"/>
  <c r="D20" i="1"/>
  <c r="C20" i="1"/>
  <c r="B20" i="1"/>
  <c r="F19" i="1"/>
  <c r="E19" i="1"/>
  <c r="D19" i="1"/>
  <c r="C19" i="1"/>
  <c r="B19" i="1"/>
  <c r="F18" i="1"/>
  <c r="E18" i="1"/>
  <c r="D18" i="1"/>
  <c r="C18" i="1"/>
  <c r="B18" i="1"/>
  <c r="G17" i="1"/>
  <c r="F17" i="1"/>
  <c r="E17" i="1"/>
  <c r="D17" i="1"/>
  <c r="C17" i="1"/>
  <c r="B17" i="1"/>
  <c r="F16" i="1"/>
  <c r="E16" i="1"/>
  <c r="D16" i="1"/>
  <c r="C16" i="1"/>
  <c r="B16" i="1"/>
  <c r="F15" i="1"/>
  <c r="E15" i="1"/>
  <c r="D15" i="1"/>
  <c r="C15" i="1"/>
  <c r="B15" i="1"/>
  <c r="A21" i="1"/>
  <c r="A23" i="1"/>
  <c r="A22" i="1"/>
  <c r="A20" i="1"/>
  <c r="A19" i="1"/>
  <c r="A18" i="1"/>
  <c r="A17" i="1"/>
  <c r="A16" i="1"/>
  <c r="A15" i="1"/>
  <c r="F164" i="2"/>
  <c r="B164" i="2"/>
  <c r="G159" i="2"/>
  <c r="F159" i="2"/>
  <c r="B159" i="2"/>
  <c r="G151" i="2"/>
  <c r="F151" i="2"/>
  <c r="B151" i="2"/>
  <c r="G171" i="2"/>
  <c r="F171" i="2"/>
  <c r="E171" i="2"/>
  <c r="D171" i="2"/>
  <c r="C171" i="2"/>
  <c r="B171" i="2"/>
  <c r="F170" i="2"/>
  <c r="E170" i="2"/>
  <c r="D170" i="2"/>
  <c r="C170" i="2"/>
  <c r="B170" i="2"/>
  <c r="F169" i="2"/>
  <c r="E169" i="2"/>
  <c r="D169" i="2"/>
  <c r="C169" i="2"/>
  <c r="B169" i="2"/>
  <c r="F168" i="2"/>
  <c r="E168" i="2"/>
  <c r="D168" i="2"/>
  <c r="C168" i="2"/>
  <c r="B168" i="2"/>
  <c r="F167" i="2"/>
  <c r="E167" i="2"/>
  <c r="D167" i="2"/>
  <c r="C167" i="2"/>
  <c r="B167" i="2"/>
  <c r="F166" i="2"/>
  <c r="E166" i="2"/>
  <c r="D166" i="2"/>
  <c r="C166" i="2"/>
  <c r="B166" i="2"/>
  <c r="G165" i="2"/>
  <c r="F165" i="2"/>
  <c r="E165" i="2"/>
  <c r="D165" i="2"/>
  <c r="C165" i="2"/>
  <c r="B165" i="2"/>
  <c r="F163" i="2"/>
  <c r="E163" i="2"/>
  <c r="D163" i="2"/>
  <c r="C163" i="2"/>
  <c r="B163" i="2"/>
  <c r="G162" i="2"/>
  <c r="F162" i="2"/>
  <c r="E162" i="2"/>
  <c r="D162" i="2"/>
  <c r="C162" i="2"/>
  <c r="B162" i="2"/>
  <c r="F161" i="2"/>
  <c r="E161" i="2"/>
  <c r="D161" i="2"/>
  <c r="C161" i="2"/>
  <c r="B161" i="2"/>
  <c r="F160" i="2"/>
  <c r="E160" i="2"/>
  <c r="D160" i="2"/>
  <c r="C160" i="2"/>
  <c r="B160" i="2"/>
  <c r="F156" i="2"/>
  <c r="E156" i="2"/>
  <c r="D156" i="2"/>
  <c r="C156" i="2"/>
  <c r="B156" i="2"/>
  <c r="G155" i="2"/>
  <c r="F155" i="2"/>
  <c r="E155" i="2"/>
  <c r="D155" i="2"/>
  <c r="C155" i="2"/>
  <c r="B155" i="2"/>
  <c r="F154" i="2"/>
  <c r="E154" i="2"/>
  <c r="D154" i="2"/>
  <c r="C154" i="2"/>
  <c r="B154" i="2"/>
  <c r="G153" i="2"/>
  <c r="F153" i="2"/>
  <c r="E153" i="2"/>
  <c r="D153" i="2"/>
  <c r="C153" i="2"/>
  <c r="B153" i="2"/>
  <c r="F152" i="2"/>
  <c r="E152" i="2"/>
  <c r="D152" i="2"/>
  <c r="C152" i="2"/>
  <c r="B152" i="2"/>
  <c r="F150" i="2"/>
  <c r="E150" i="2"/>
  <c r="D150" i="2"/>
  <c r="C150" i="2"/>
  <c r="A19" i="8"/>
  <c r="A14" i="8"/>
  <c r="A6" i="8"/>
  <c r="F140" i="2"/>
  <c r="B140" i="2"/>
  <c r="G136" i="2"/>
  <c r="F136" i="2"/>
  <c r="B136" i="2"/>
  <c r="G123" i="2"/>
  <c r="F123" i="2"/>
  <c r="B123" i="2"/>
  <c r="G141" i="2"/>
  <c r="F141" i="2"/>
  <c r="E141" i="2"/>
  <c r="D141" i="2"/>
  <c r="C141" i="2"/>
  <c r="B141" i="2"/>
  <c r="F139" i="2"/>
  <c r="E139" i="2"/>
  <c r="D139" i="2"/>
  <c r="C139" i="2"/>
  <c r="B139" i="2"/>
  <c r="F138" i="2"/>
  <c r="E138" i="2"/>
  <c r="D138" i="2"/>
  <c r="C138" i="2"/>
  <c r="B138" i="2"/>
  <c r="F137" i="2"/>
  <c r="E137" i="2"/>
  <c r="D137" i="2"/>
  <c r="C137" i="2"/>
  <c r="B137" i="2"/>
  <c r="F135" i="2"/>
  <c r="E135" i="2"/>
  <c r="D135" i="2"/>
  <c r="C135" i="2"/>
  <c r="B135" i="2"/>
  <c r="F134" i="2"/>
  <c r="E134" i="2"/>
  <c r="D134" i="2"/>
  <c r="C134" i="2"/>
  <c r="B134" i="2"/>
  <c r="G133" i="2"/>
  <c r="F133" i="2"/>
  <c r="E133" i="2"/>
  <c r="D133" i="2"/>
  <c r="C133" i="2"/>
  <c r="B133" i="2"/>
  <c r="G132" i="2"/>
  <c r="F132" i="2"/>
  <c r="E132" i="2"/>
  <c r="D132" i="2"/>
  <c r="C132" i="2"/>
  <c r="B132" i="2"/>
  <c r="F131" i="2"/>
  <c r="E131" i="2"/>
  <c r="D131" i="2"/>
  <c r="C131" i="2"/>
  <c r="B131" i="2"/>
  <c r="F130" i="2"/>
  <c r="E130" i="2"/>
  <c r="D130" i="2"/>
  <c r="C130" i="2"/>
  <c r="B130" i="2"/>
  <c r="F129" i="2"/>
  <c r="E129" i="2"/>
  <c r="D129" i="2"/>
  <c r="C129" i="2"/>
  <c r="B129" i="2"/>
  <c r="F128" i="2"/>
  <c r="E128" i="2"/>
  <c r="D128" i="2"/>
  <c r="C128" i="2"/>
  <c r="B128" i="2"/>
  <c r="G127" i="2"/>
  <c r="F127" i="2"/>
  <c r="E127" i="2"/>
  <c r="D127" i="2"/>
  <c r="C127" i="2"/>
  <c r="B127" i="2"/>
  <c r="G125" i="2"/>
  <c r="F125" i="2"/>
  <c r="E125" i="2"/>
  <c r="D125" i="2"/>
  <c r="C125" i="2"/>
  <c r="B125" i="2"/>
  <c r="F124" i="2"/>
  <c r="E124" i="2"/>
  <c r="D124" i="2"/>
  <c r="C124" i="2"/>
  <c r="B124" i="2"/>
  <c r="F122" i="2"/>
  <c r="E122" i="2"/>
  <c r="D122" i="2"/>
  <c r="C122" i="2"/>
  <c r="B122" i="2"/>
  <c r="F121" i="2"/>
  <c r="E121" i="2"/>
  <c r="D121" i="2"/>
  <c r="C121" i="2"/>
  <c r="B121" i="2"/>
  <c r="G120" i="2"/>
  <c r="F120" i="2"/>
  <c r="E120" i="2"/>
  <c r="D120" i="2"/>
  <c r="C120" i="2"/>
  <c r="B120" i="2"/>
  <c r="G119" i="2"/>
  <c r="F119" i="2"/>
  <c r="E119" i="2"/>
  <c r="D119" i="2"/>
  <c r="C119" i="2"/>
  <c r="B119" i="2"/>
  <c r="F118" i="2"/>
  <c r="E118" i="2"/>
  <c r="D118" i="2"/>
  <c r="C118" i="2"/>
  <c r="B118" i="2"/>
  <c r="G117" i="2"/>
  <c r="F117" i="2"/>
  <c r="E117" i="2"/>
  <c r="D117" i="2"/>
  <c r="C117" i="2"/>
  <c r="B117" i="2"/>
  <c r="F28" i="14"/>
  <c r="B28" i="14"/>
  <c r="A28" i="14"/>
  <c r="G24" i="14"/>
  <c r="F24" i="14"/>
  <c r="B24" i="14"/>
  <c r="A24" i="14"/>
  <c r="G11" i="14"/>
  <c r="F11" i="14"/>
  <c r="B11" i="14"/>
  <c r="A11" i="14"/>
  <c r="G108" i="2"/>
  <c r="F108" i="2"/>
  <c r="E108" i="2"/>
  <c r="D108" i="2"/>
  <c r="C108" i="2"/>
  <c r="B108" i="2"/>
  <c r="F107" i="2"/>
  <c r="B107" i="2"/>
  <c r="G106" i="2"/>
  <c r="F106" i="2"/>
  <c r="E106" i="2"/>
  <c r="D106" i="2"/>
  <c r="C106" i="2"/>
  <c r="B106" i="2"/>
  <c r="G105" i="2"/>
  <c r="F105" i="2"/>
  <c r="E105" i="2"/>
  <c r="D105" i="2"/>
  <c r="C105" i="2"/>
  <c r="B105" i="2"/>
  <c r="G104" i="2"/>
  <c r="F104" i="2"/>
  <c r="E104" i="2"/>
  <c r="D104" i="2"/>
  <c r="C104" i="2"/>
  <c r="B104" i="2"/>
  <c r="G103" i="2"/>
  <c r="F103" i="2"/>
  <c r="E103" i="2"/>
  <c r="D103" i="2"/>
  <c r="C103" i="2"/>
  <c r="B103" i="2"/>
  <c r="G102" i="2"/>
  <c r="F102" i="2"/>
  <c r="E102" i="2"/>
  <c r="D102" i="2"/>
  <c r="C102" i="2"/>
  <c r="B102" i="2"/>
  <c r="G101" i="2"/>
  <c r="F101" i="2"/>
  <c r="B101" i="2"/>
  <c r="G97" i="2"/>
  <c r="F97" i="2"/>
  <c r="B97" i="2"/>
  <c r="G99" i="2"/>
  <c r="F99" i="2"/>
  <c r="E99" i="2"/>
  <c r="D99" i="2"/>
  <c r="C99" i="2"/>
  <c r="B99" i="2"/>
  <c r="G98" i="2"/>
  <c r="F98" i="2"/>
  <c r="E98" i="2"/>
  <c r="D98" i="2"/>
  <c r="C98" i="2"/>
  <c r="B98" i="2"/>
  <c r="G96" i="2"/>
  <c r="F96" i="2"/>
  <c r="E96" i="2"/>
  <c r="D96" i="2"/>
  <c r="C96" i="2"/>
  <c r="B96" i="2"/>
  <c r="G95" i="2"/>
  <c r="F95" i="2"/>
  <c r="E95" i="2"/>
  <c r="D95" i="2"/>
  <c r="C95" i="2"/>
  <c r="B95" i="2"/>
  <c r="G94" i="2"/>
  <c r="F94" i="2"/>
  <c r="E94" i="2"/>
  <c r="D94" i="2"/>
  <c r="C94" i="2"/>
  <c r="B94" i="2"/>
  <c r="G93" i="2"/>
  <c r="F93" i="2"/>
  <c r="E93" i="2"/>
  <c r="D93" i="2"/>
  <c r="C93" i="2"/>
  <c r="B93" i="2"/>
  <c r="G92" i="2"/>
  <c r="F92" i="2"/>
  <c r="E92" i="2"/>
  <c r="D92" i="2"/>
  <c r="C92" i="2"/>
  <c r="B92" i="2"/>
  <c r="G91" i="2"/>
  <c r="F91" i="2"/>
  <c r="E91" i="2"/>
  <c r="D91" i="2"/>
  <c r="C91" i="2"/>
  <c r="B91" i="2"/>
  <c r="G90" i="2"/>
  <c r="F90" i="2"/>
  <c r="E90" i="2"/>
  <c r="D90" i="2"/>
  <c r="C90" i="2"/>
  <c r="B90" i="2"/>
  <c r="G89" i="2"/>
  <c r="F89" i="2"/>
  <c r="E89" i="2"/>
  <c r="D89" i="2"/>
  <c r="C89" i="2"/>
  <c r="B89" i="2"/>
  <c r="G88" i="2"/>
  <c r="F88" i="2"/>
  <c r="E88" i="2"/>
  <c r="D88" i="2"/>
  <c r="C88" i="2"/>
  <c r="B88" i="2"/>
  <c r="G87" i="2"/>
  <c r="F87" i="2"/>
  <c r="E87" i="2"/>
  <c r="D87" i="2"/>
  <c r="C87" i="2"/>
  <c r="B87" i="2"/>
  <c r="G86" i="2"/>
  <c r="F86" i="2"/>
  <c r="E86" i="2"/>
  <c r="D86" i="2"/>
  <c r="C86" i="2"/>
  <c r="B86" i="2"/>
  <c r="G85" i="2"/>
  <c r="F85" i="2"/>
  <c r="E85" i="2"/>
  <c r="D85" i="2"/>
  <c r="C85" i="2"/>
  <c r="B85" i="2"/>
  <c r="G84" i="2"/>
  <c r="F84" i="2"/>
  <c r="E84" i="2"/>
  <c r="D84" i="2"/>
  <c r="C84" i="2"/>
  <c r="B84" i="2"/>
  <c r="G83" i="2"/>
  <c r="F83" i="2"/>
  <c r="E83" i="2"/>
  <c r="D83" i="2"/>
  <c r="C83" i="2"/>
  <c r="B83" i="2"/>
  <c r="G82" i="2"/>
  <c r="F82" i="2"/>
  <c r="E82" i="2"/>
  <c r="D82" i="2"/>
  <c r="C82" i="2"/>
  <c r="B82" i="2"/>
  <c r="G81" i="2"/>
  <c r="F81" i="2"/>
  <c r="E81" i="2"/>
  <c r="D81" i="2"/>
  <c r="C81" i="2"/>
  <c r="B81" i="2"/>
  <c r="G80" i="2"/>
  <c r="F80" i="2"/>
  <c r="E80" i="2"/>
  <c r="D80" i="2"/>
  <c r="C80" i="2"/>
  <c r="B80" i="2"/>
  <c r="G79" i="2"/>
  <c r="F79" i="2"/>
  <c r="E79" i="2"/>
  <c r="D79" i="2"/>
  <c r="C79" i="2"/>
  <c r="B79" i="2"/>
  <c r="G78" i="2"/>
  <c r="F78" i="2"/>
  <c r="E78" i="2"/>
  <c r="D78" i="2"/>
  <c r="C78" i="2"/>
  <c r="B78" i="2"/>
  <c r="G77" i="2"/>
  <c r="F77" i="2"/>
  <c r="E77" i="2"/>
  <c r="D77" i="2"/>
  <c r="C77" i="2"/>
  <c r="B77" i="2"/>
  <c r="G76" i="2"/>
  <c r="F76" i="2"/>
  <c r="E76" i="2"/>
  <c r="D76" i="2"/>
  <c r="C76" i="2"/>
  <c r="B76" i="2"/>
  <c r="G75" i="2"/>
  <c r="F75" i="2"/>
  <c r="E75" i="2"/>
  <c r="D75" i="2"/>
  <c r="C75" i="2"/>
  <c r="B75" i="2"/>
  <c r="G74" i="2"/>
  <c r="F74" i="2"/>
  <c r="E74" i="2"/>
  <c r="D74" i="2"/>
  <c r="C74" i="2"/>
  <c r="B74" i="2"/>
  <c r="G73" i="2"/>
  <c r="F73" i="2"/>
  <c r="E73" i="2"/>
  <c r="D73" i="2"/>
  <c r="C73" i="2"/>
  <c r="B73" i="2"/>
  <c r="G72" i="2"/>
  <c r="F72" i="2"/>
  <c r="E72" i="2"/>
  <c r="D72" i="2"/>
  <c r="C72" i="2"/>
  <c r="B72" i="2"/>
  <c r="F40" i="13"/>
  <c r="F108" i="19" s="1"/>
  <c r="B40" i="13"/>
  <c r="B108" i="19" s="1"/>
  <c r="A40" i="13"/>
  <c r="A108" i="19" s="1"/>
  <c r="G34" i="13"/>
  <c r="G102" i="19" s="1"/>
  <c r="F34" i="13"/>
  <c r="F102" i="19" s="1"/>
  <c r="B34" i="13"/>
  <c r="A34" i="13"/>
  <c r="G30" i="13"/>
  <c r="F30" i="13"/>
  <c r="B30" i="13"/>
  <c r="A30" i="13"/>
  <c r="F23" i="2"/>
  <c r="E23" i="2"/>
  <c r="D23" i="2"/>
  <c r="C23" i="2"/>
  <c r="B23" i="2"/>
  <c r="F22" i="2"/>
  <c r="E22" i="2"/>
  <c r="D22" i="2"/>
  <c r="C22" i="2"/>
  <c r="B22" i="2"/>
  <c r="G21" i="2"/>
  <c r="F21" i="2"/>
  <c r="B21" i="2"/>
  <c r="G20" i="2"/>
  <c r="F20" i="2"/>
  <c r="E20" i="2"/>
  <c r="D20" i="2"/>
  <c r="C20" i="2"/>
  <c r="B20" i="2"/>
  <c r="F19" i="2"/>
  <c r="E19" i="2"/>
  <c r="D19" i="2"/>
  <c r="C19" i="2"/>
  <c r="B19" i="2"/>
  <c r="F18" i="2"/>
  <c r="E18" i="2"/>
  <c r="D18" i="2"/>
  <c r="C18" i="2"/>
  <c r="B18" i="2"/>
  <c r="G17" i="2"/>
  <c r="F17" i="2"/>
  <c r="E17" i="2"/>
  <c r="D17" i="2"/>
  <c r="C17" i="2"/>
  <c r="B17" i="2"/>
  <c r="F16" i="2"/>
  <c r="E16" i="2"/>
  <c r="D16" i="2"/>
  <c r="C16" i="2"/>
  <c r="B16" i="2"/>
  <c r="F15" i="2"/>
  <c r="B15" i="2"/>
  <c r="F37" i="2"/>
  <c r="E37" i="2"/>
  <c r="D37" i="2"/>
  <c r="C37" i="2"/>
  <c r="B37" i="2"/>
  <c r="F36" i="2"/>
  <c r="B36" i="2"/>
  <c r="F35" i="2"/>
  <c r="E35" i="2"/>
  <c r="D35" i="2"/>
  <c r="C35" i="2"/>
  <c r="B35" i="2"/>
  <c r="G34" i="2"/>
  <c r="F34" i="2"/>
  <c r="E34" i="2"/>
  <c r="D34" i="2"/>
  <c r="C34" i="2"/>
  <c r="B34" i="2"/>
  <c r="F33" i="2"/>
  <c r="E33" i="2"/>
  <c r="D33" i="2"/>
  <c r="C33" i="2"/>
  <c r="B33" i="2"/>
  <c r="G32" i="2"/>
  <c r="F32" i="2"/>
  <c r="B32" i="2"/>
  <c r="G31" i="2"/>
  <c r="F31" i="2"/>
  <c r="E31" i="2"/>
  <c r="D31" i="2"/>
  <c r="C31" i="2"/>
  <c r="B31" i="2"/>
  <c r="F30" i="2"/>
  <c r="E30" i="2"/>
  <c r="D30" i="2"/>
  <c r="C30" i="2"/>
  <c r="B30" i="2"/>
  <c r="F29" i="2"/>
  <c r="E29" i="2"/>
  <c r="D29" i="2"/>
  <c r="C29" i="2"/>
  <c r="B29" i="2"/>
  <c r="G28" i="2"/>
  <c r="F28" i="2"/>
  <c r="E28" i="2"/>
  <c r="D28" i="2"/>
  <c r="C28" i="2"/>
  <c r="B28" i="2"/>
  <c r="F27" i="2"/>
  <c r="E27" i="2"/>
  <c r="D27" i="2"/>
  <c r="C27" i="2"/>
  <c r="B27" i="2"/>
  <c r="F26" i="2"/>
  <c r="E26" i="2"/>
  <c r="D26" i="2"/>
  <c r="C26" i="2"/>
  <c r="B26" i="2"/>
  <c r="F25" i="2"/>
  <c r="E25" i="2"/>
  <c r="D25" i="2"/>
  <c r="C25" i="2"/>
  <c r="B25" i="2"/>
  <c r="G50" i="2"/>
  <c r="F50" i="2"/>
  <c r="E50" i="2"/>
  <c r="D50" i="2"/>
  <c r="C50" i="2"/>
  <c r="B50" i="2"/>
  <c r="G49" i="2"/>
  <c r="F49" i="2"/>
  <c r="E49" i="2"/>
  <c r="D49" i="2"/>
  <c r="C49" i="2"/>
  <c r="B49" i="2"/>
  <c r="G48" i="2"/>
  <c r="F48" i="2"/>
  <c r="E48" i="2"/>
  <c r="D48" i="2"/>
  <c r="C48" i="2"/>
  <c r="B48" i="2"/>
  <c r="F47" i="2"/>
  <c r="E47" i="2"/>
  <c r="D47" i="2"/>
  <c r="C47" i="2"/>
  <c r="B47" i="2"/>
  <c r="G45" i="2"/>
  <c r="F45" i="2"/>
  <c r="B45" i="2"/>
  <c r="F63" i="2"/>
  <c r="E63" i="2"/>
  <c r="D63" i="2"/>
  <c r="C63" i="2"/>
  <c r="B63" i="2"/>
  <c r="G62" i="2"/>
  <c r="F62" i="2"/>
  <c r="E62" i="2"/>
  <c r="D62" i="2"/>
  <c r="C62" i="2"/>
  <c r="B62" i="2"/>
  <c r="F61" i="2"/>
  <c r="E61" i="2"/>
  <c r="D61" i="2"/>
  <c r="C61" i="2"/>
  <c r="B61" i="2"/>
  <c r="F60" i="2"/>
  <c r="E60" i="2"/>
  <c r="D60" i="2"/>
  <c r="C60" i="2"/>
  <c r="B60" i="2"/>
  <c r="G59" i="2"/>
  <c r="F59" i="2"/>
  <c r="E59" i="2"/>
  <c r="D59" i="2"/>
  <c r="C59" i="2"/>
  <c r="B59" i="2"/>
  <c r="G58" i="2"/>
  <c r="F58" i="2"/>
  <c r="E58" i="2"/>
  <c r="D58" i="2"/>
  <c r="C58" i="2"/>
  <c r="B58" i="2"/>
  <c r="F57" i="2"/>
  <c r="B57" i="2"/>
  <c r="F56" i="2"/>
  <c r="E56" i="2"/>
  <c r="D56" i="2"/>
  <c r="C56" i="2"/>
  <c r="B56" i="2"/>
  <c r="G55" i="2"/>
  <c r="F55" i="2"/>
  <c r="E55" i="2"/>
  <c r="D55" i="2"/>
  <c r="C55" i="2"/>
  <c r="B55" i="2"/>
  <c r="F54" i="2"/>
  <c r="E54" i="2"/>
  <c r="D54" i="2"/>
  <c r="C54" i="2"/>
  <c r="B54" i="2"/>
  <c r="F53" i="2"/>
  <c r="E53" i="2"/>
  <c r="D53" i="2"/>
  <c r="C53" i="2"/>
  <c r="B53" i="2"/>
  <c r="G52" i="2"/>
  <c r="F52" i="2"/>
  <c r="B52" i="2"/>
  <c r="B23" i="11"/>
  <c r="B57" i="1" s="1"/>
  <c r="A23" i="11"/>
  <c r="A57" i="1" s="1"/>
  <c r="B18" i="11"/>
  <c r="A18" i="11"/>
  <c r="B7" i="11"/>
  <c r="B49" i="17" s="1"/>
  <c r="A7" i="11"/>
  <c r="A50" i="31" s="1"/>
  <c r="B31" i="12"/>
  <c r="A31" i="12"/>
  <c r="B27" i="12"/>
  <c r="A27" i="12"/>
  <c r="B11" i="12"/>
  <c r="A11" i="12"/>
  <c r="I111" i="21" l="1"/>
  <c r="M111" i="21" s="1"/>
  <c r="I140" i="17"/>
  <c r="M140" i="17" s="1"/>
  <c r="I98" i="21"/>
  <c r="M98" i="21" s="1"/>
  <c r="I101" i="21"/>
  <c r="M101" i="21" s="1"/>
  <c r="I144" i="21"/>
  <c r="M144" i="21" s="1"/>
  <c r="I138" i="21"/>
  <c r="M138" i="21" s="1"/>
  <c r="I91" i="21"/>
  <c r="M91" i="21" s="1"/>
  <c r="I137" i="17"/>
  <c r="M137" i="17" s="1"/>
  <c r="I130" i="17"/>
  <c r="M130" i="17" s="1"/>
  <c r="I131" i="19"/>
  <c r="M131" i="19" s="1"/>
  <c r="I87" i="21"/>
  <c r="M87" i="21" s="1"/>
  <c r="I99" i="21"/>
  <c r="M99" i="21" s="1"/>
  <c r="J137" i="17"/>
  <c r="N137" i="17" s="1"/>
  <c r="I124" i="19"/>
  <c r="M124" i="19" s="1"/>
  <c r="I79" i="21"/>
  <c r="M79" i="21" s="1"/>
  <c r="I83" i="21"/>
  <c r="M83" i="21" s="1"/>
  <c r="I95" i="21"/>
  <c r="M95" i="21" s="1"/>
  <c r="I106" i="21"/>
  <c r="M106" i="21" s="1"/>
  <c r="I81" i="21"/>
  <c r="M81" i="21" s="1"/>
  <c r="I89" i="21"/>
  <c r="M89" i="21" s="1"/>
  <c r="I97" i="21"/>
  <c r="M97" i="21" s="1"/>
  <c r="I102" i="21"/>
  <c r="M102" i="21" s="1"/>
  <c r="I146" i="17"/>
  <c r="M146" i="17" s="1"/>
  <c r="I140" i="19"/>
  <c r="M140" i="19" s="1"/>
  <c r="I107" i="21"/>
  <c r="M107" i="21" s="1"/>
  <c r="I128" i="17"/>
  <c r="M128" i="17" s="1"/>
  <c r="I122" i="19"/>
  <c r="M122" i="19" s="1"/>
  <c r="I90" i="21"/>
  <c r="M90" i="21" s="1"/>
  <c r="I94" i="21"/>
  <c r="M94" i="21" s="1"/>
  <c r="I128" i="21"/>
  <c r="M128" i="21" s="1"/>
  <c r="I135" i="21"/>
  <c r="M135" i="21" s="1"/>
  <c r="I78" i="21"/>
  <c r="M78" i="21" s="1"/>
  <c r="I126" i="21"/>
  <c r="M126" i="21" s="1"/>
  <c r="I82" i="21"/>
  <c r="M82" i="21" s="1"/>
  <c r="I134" i="19"/>
  <c r="M134" i="19" s="1"/>
  <c r="K131" i="19"/>
  <c r="O131" i="19" s="1"/>
  <c r="K140" i="19"/>
  <c r="O140" i="19" s="1"/>
  <c r="J122" i="19"/>
  <c r="N122" i="19" s="1"/>
  <c r="J131" i="19"/>
  <c r="N131" i="19" s="1"/>
  <c r="K128" i="21"/>
  <c r="O128" i="21" s="1"/>
  <c r="J144" i="21"/>
  <c r="N144" i="21" s="1"/>
  <c r="A56" i="2"/>
  <c r="B46" i="2"/>
  <c r="B50" i="31"/>
  <c r="A160" i="21"/>
  <c r="A49" i="17"/>
  <c r="A46" i="2"/>
  <c r="J79" i="21"/>
  <c r="N79" i="21" s="1"/>
  <c r="J81" i="21"/>
  <c r="N81" i="21" s="1"/>
  <c r="J83" i="21"/>
  <c r="N83" i="21" s="1"/>
  <c r="J85" i="21"/>
  <c r="N85" i="21" s="1"/>
  <c r="J87" i="21"/>
  <c r="N87" i="21" s="1"/>
  <c r="J89" i="21"/>
  <c r="N89" i="21" s="1"/>
  <c r="J91" i="21"/>
  <c r="N91" i="21" s="1"/>
  <c r="J93" i="21"/>
  <c r="N93" i="21" s="1"/>
  <c r="J96" i="21"/>
  <c r="N96" i="21" s="1"/>
  <c r="J98" i="21"/>
  <c r="N98" i="21" s="1"/>
  <c r="J108" i="21"/>
  <c r="N108" i="21" s="1"/>
  <c r="J135" i="21"/>
  <c r="N135" i="21" s="1"/>
  <c r="K138" i="21"/>
  <c r="O138" i="21" s="1"/>
  <c r="J124" i="19"/>
  <c r="N124" i="19" s="1"/>
  <c r="J134" i="19"/>
  <c r="N134" i="19" s="1"/>
  <c r="K124" i="19"/>
  <c r="O124" i="19" s="1"/>
  <c r="K134" i="19"/>
  <c r="O134" i="19" s="1"/>
  <c r="K122" i="19"/>
  <c r="O122" i="19" s="1"/>
  <c r="J140" i="17"/>
  <c r="N140" i="17" s="1"/>
  <c r="J146" i="17"/>
  <c r="N146" i="17" s="1"/>
  <c r="K146" i="17"/>
  <c r="O146" i="17" s="1"/>
  <c r="J128" i="17"/>
  <c r="N128" i="17" s="1"/>
  <c r="J130" i="17"/>
  <c r="N130" i="17" s="1"/>
  <c r="K140" i="17"/>
  <c r="O140" i="17" s="1"/>
  <c r="K144" i="21"/>
  <c r="O144" i="21" s="1"/>
  <c r="K128" i="17"/>
  <c r="O128" i="17" s="1"/>
  <c r="K130" i="17"/>
  <c r="O130" i="17" s="1"/>
  <c r="K137" i="17"/>
  <c r="O137" i="17" s="1"/>
  <c r="J140" i="19"/>
  <c r="N140" i="19" s="1"/>
  <c r="J138" i="21"/>
  <c r="N138" i="21" s="1"/>
  <c r="J126" i="21"/>
  <c r="N126" i="21" s="1"/>
  <c r="K126" i="21"/>
  <c r="O126" i="21" s="1"/>
  <c r="K135" i="21"/>
  <c r="O135" i="21" s="1"/>
  <c r="J128" i="21"/>
  <c r="N128" i="21" s="1"/>
  <c r="J92" i="21"/>
  <c r="N92" i="21" s="1"/>
  <c r="J95" i="21"/>
  <c r="N95" i="21" s="1"/>
  <c r="J99" i="21"/>
  <c r="N99" i="21" s="1"/>
  <c r="K105" i="21"/>
  <c r="O105" i="21" s="1"/>
  <c r="I86" i="21"/>
  <c r="M86" i="21" s="1"/>
  <c r="K95" i="21"/>
  <c r="O95" i="21" s="1"/>
  <c r="J80" i="21"/>
  <c r="N80" i="21" s="1"/>
  <c r="J78" i="21"/>
  <c r="N78" i="21" s="1"/>
  <c r="K79" i="21"/>
  <c r="O79" i="21" s="1"/>
  <c r="K80" i="21"/>
  <c r="O80" i="21" s="1"/>
  <c r="K81" i="21"/>
  <c r="O81" i="21" s="1"/>
  <c r="J82" i="21"/>
  <c r="N82" i="21" s="1"/>
  <c r="K83" i="21"/>
  <c r="O83" i="21" s="1"/>
  <c r="K84" i="21"/>
  <c r="O84" i="21" s="1"/>
  <c r="K85" i="21"/>
  <c r="O85" i="21" s="1"/>
  <c r="J86" i="21"/>
  <c r="N86" i="21" s="1"/>
  <c r="K87" i="21"/>
  <c r="O87" i="21" s="1"/>
  <c r="K88" i="21"/>
  <c r="O88" i="21" s="1"/>
  <c r="K89" i="21"/>
  <c r="O89" i="21" s="1"/>
  <c r="J90" i="21"/>
  <c r="N90" i="21" s="1"/>
  <c r="K91" i="21"/>
  <c r="O91" i="21" s="1"/>
  <c r="K92" i="21"/>
  <c r="O92" i="21" s="1"/>
  <c r="K93" i="21"/>
  <c r="O93" i="21" s="1"/>
  <c r="J94" i="21"/>
  <c r="N94" i="21" s="1"/>
  <c r="K96" i="21"/>
  <c r="O96" i="21" s="1"/>
  <c r="J97" i="21"/>
  <c r="N97" i="21" s="1"/>
  <c r="K98" i="21"/>
  <c r="O98" i="21" s="1"/>
  <c r="K99" i="21"/>
  <c r="O99" i="21" s="1"/>
  <c r="K102" i="21"/>
  <c r="O102" i="21" s="1"/>
  <c r="K78" i="21"/>
  <c r="O78" i="21" s="1"/>
  <c r="K82" i="21"/>
  <c r="O82" i="21" s="1"/>
  <c r="K94" i="21"/>
  <c r="O94" i="21" s="1"/>
  <c r="J84" i="21"/>
  <c r="N84" i="21" s="1"/>
  <c r="J101" i="21"/>
  <c r="N101" i="21" s="1"/>
  <c r="J106" i="21"/>
  <c r="N106" i="21" s="1"/>
  <c r="K107" i="21"/>
  <c r="O107" i="21" s="1"/>
  <c r="K108" i="21"/>
  <c r="O108" i="21" s="1"/>
  <c r="K109" i="21"/>
  <c r="O109" i="21" s="1"/>
  <c r="K111" i="21"/>
  <c r="O111" i="21" s="1"/>
  <c r="J88" i="21"/>
  <c r="N88" i="21" s="1"/>
  <c r="K90" i="21"/>
  <c r="O90" i="21" s="1"/>
  <c r="K106" i="21"/>
  <c r="O106" i="21" s="1"/>
  <c r="K86" i="21"/>
  <c r="O86" i="21" s="1"/>
  <c r="J102" i="21"/>
  <c r="N102" i="21" s="1"/>
  <c r="J105" i="21"/>
  <c r="N105" i="21" s="1"/>
  <c r="J107" i="21"/>
  <c r="N107" i="21" s="1"/>
  <c r="J109" i="21"/>
  <c r="N109" i="21" s="1"/>
  <c r="J111" i="21"/>
  <c r="N111" i="21" s="1"/>
  <c r="K97" i="21"/>
  <c r="O97" i="21" s="1"/>
  <c r="K101" i="21"/>
  <c r="O101" i="21" s="1"/>
  <c r="K37" i="21"/>
  <c r="J37" i="21"/>
  <c r="I37" i="21"/>
  <c r="K34" i="21"/>
  <c r="J34" i="21"/>
  <c r="I34" i="21"/>
  <c r="K31" i="21"/>
  <c r="J31" i="21"/>
  <c r="I31" i="21"/>
  <c r="K23" i="21"/>
  <c r="J23" i="21"/>
  <c r="I23" i="21"/>
  <c r="K20" i="21"/>
  <c r="J20" i="21"/>
  <c r="I20" i="21"/>
  <c r="K50" i="1"/>
  <c r="O50" i="1" s="1"/>
  <c r="J50" i="1"/>
  <c r="N50" i="1" s="1"/>
  <c r="I50" i="1"/>
  <c r="M50" i="1" s="1"/>
  <c r="I99" i="2"/>
  <c r="M99" i="2" s="1"/>
  <c r="K99" i="2"/>
  <c r="O99" i="2" s="1"/>
  <c r="J99" i="2"/>
  <c r="N99" i="2" s="1"/>
  <c r="H50" i="2"/>
  <c r="I50" i="2"/>
  <c r="M50" i="2" s="1"/>
  <c r="J50" i="2" l="1"/>
  <c r="N50" i="2" s="1"/>
  <c r="K50" i="2"/>
  <c r="O50" i="2" s="1"/>
  <c r="K38" i="23"/>
  <c r="S38" i="23" s="1"/>
  <c r="K36" i="23"/>
  <c r="S36" i="23" s="1"/>
  <c r="K35" i="23"/>
  <c r="S35" i="23" s="1"/>
  <c r="K34" i="23"/>
  <c r="S34" i="23" s="1"/>
  <c r="K32" i="23"/>
  <c r="S32" i="23" s="1"/>
  <c r="K31" i="23"/>
  <c r="S31" i="23" s="1"/>
  <c r="K30" i="23"/>
  <c r="S30" i="23" s="1"/>
  <c r="K29" i="23"/>
  <c r="K28" i="23"/>
  <c r="S28" i="23" s="1"/>
  <c r="K27" i="23"/>
  <c r="S27" i="23" s="1"/>
  <c r="K26" i="23"/>
  <c r="S26" i="23" s="1"/>
  <c r="K24" i="23"/>
  <c r="S24" i="23" s="1"/>
  <c r="K23" i="23"/>
  <c r="S23" i="23" s="1"/>
  <c r="K22" i="23"/>
  <c r="S22" i="23" s="1"/>
  <c r="K21" i="23"/>
  <c r="S21" i="23" s="1"/>
  <c r="K20" i="23"/>
  <c r="S20" i="23" s="1"/>
  <c r="K18" i="23"/>
  <c r="S18" i="23" s="1"/>
  <c r="K17" i="23"/>
  <c r="S17" i="23" s="1"/>
  <c r="K16" i="23"/>
  <c r="S16" i="23" s="1"/>
  <c r="K15" i="23"/>
  <c r="S15" i="23" s="1"/>
  <c r="K14" i="23"/>
  <c r="S14" i="23" s="1"/>
  <c r="K13" i="23"/>
  <c r="S13" i="23" s="1"/>
  <c r="U51" i="23"/>
  <c r="K29" i="12"/>
  <c r="K26" i="12"/>
  <c r="O34" i="21" s="1"/>
  <c r="K23" i="12"/>
  <c r="K10" i="12"/>
  <c r="K7" i="12"/>
  <c r="G35" i="12"/>
  <c r="J35" i="12" s="1"/>
  <c r="G34" i="12"/>
  <c r="J34" i="12" s="1"/>
  <c r="G33" i="12"/>
  <c r="J33" i="12" s="1"/>
  <c r="E9" i="15"/>
  <c r="D9" i="15"/>
  <c r="C9" i="15"/>
  <c r="E8" i="15"/>
  <c r="D8" i="15"/>
  <c r="C8" i="15"/>
  <c r="O18" i="25"/>
  <c r="N18" i="25"/>
  <c r="M18" i="25"/>
  <c r="E22" i="15"/>
  <c r="E13" i="25" s="1"/>
  <c r="K13" i="25" s="1"/>
  <c r="D22" i="15"/>
  <c r="D13" i="25" s="1"/>
  <c r="J13" i="25" s="1"/>
  <c r="C22" i="15"/>
  <c r="C13" i="25" s="1"/>
  <c r="I13" i="25" s="1"/>
  <c r="M13" i="25" s="1"/>
  <c r="J30" i="25"/>
  <c r="N30" i="25" s="1"/>
  <c r="I30" i="25"/>
  <c r="M30" i="25" s="1"/>
  <c r="K27" i="25"/>
  <c r="O27" i="25" s="1"/>
  <c r="J27" i="25"/>
  <c r="N27" i="25" s="1"/>
  <c r="I27" i="25"/>
  <c r="M27" i="25" s="1"/>
  <c r="J26" i="25"/>
  <c r="N26" i="25" s="1"/>
  <c r="I26" i="25"/>
  <c r="M26" i="25" s="1"/>
  <c r="K23" i="25"/>
  <c r="O23" i="25" s="1"/>
  <c r="J23" i="25"/>
  <c r="N23" i="25" s="1"/>
  <c r="I23" i="25"/>
  <c r="M23" i="25" s="1"/>
  <c r="O19" i="25"/>
  <c r="N19" i="25"/>
  <c r="M19" i="25"/>
  <c r="M17" i="25"/>
  <c r="N17" i="25"/>
  <c r="O17" i="25"/>
  <c r="N16" i="25"/>
  <c r="M16" i="25"/>
  <c r="N15" i="25"/>
  <c r="M15" i="25"/>
  <c r="N12" i="25"/>
  <c r="I12" i="25"/>
  <c r="M12" i="25" s="1"/>
  <c r="E20" i="24"/>
  <c r="K20" i="24" s="1"/>
  <c r="S20" i="24" s="1"/>
  <c r="D20" i="24"/>
  <c r="J20" i="24" s="1"/>
  <c r="R20" i="24" s="1"/>
  <c r="C20" i="24"/>
  <c r="I20" i="24" s="1"/>
  <c r="Q20" i="24" s="1"/>
  <c r="T51" i="23"/>
  <c r="S51" i="23"/>
  <c r="R51" i="23"/>
  <c r="Q51" i="23"/>
  <c r="I50" i="23"/>
  <c r="N50" i="23" s="1"/>
  <c r="T50" i="23" s="1"/>
  <c r="I49" i="23"/>
  <c r="N49" i="23" s="1"/>
  <c r="T49" i="23" s="1"/>
  <c r="I38" i="23"/>
  <c r="Q38" i="23" s="1"/>
  <c r="I36" i="23"/>
  <c r="Q36" i="23" s="1"/>
  <c r="I34" i="23"/>
  <c r="Q34" i="23" s="1"/>
  <c r="I27" i="23"/>
  <c r="Q27" i="23" s="1"/>
  <c r="I26" i="23"/>
  <c r="Q26" i="23" s="1"/>
  <c r="I20" i="23"/>
  <c r="Q20" i="23" s="1"/>
  <c r="J14" i="23"/>
  <c r="R14" i="23" s="1"/>
  <c r="I17" i="23"/>
  <c r="Q17" i="23" s="1"/>
  <c r="I16" i="23"/>
  <c r="Q16" i="23" s="1"/>
  <c r="J22" i="23"/>
  <c r="R22" i="23" s="1"/>
  <c r="I21" i="23"/>
  <c r="Q21" i="23" s="1"/>
  <c r="J24" i="23"/>
  <c r="R24" i="23" s="1"/>
  <c r="I24" i="23"/>
  <c r="Q24" i="23" s="1"/>
  <c r="J23" i="23"/>
  <c r="R23" i="23" s="1"/>
  <c r="I23" i="23"/>
  <c r="Q23" i="23" s="1"/>
  <c r="E20" i="15"/>
  <c r="E121" i="1" s="1"/>
  <c r="K121" i="1" s="1"/>
  <c r="O121" i="1" s="1"/>
  <c r="E21" i="15"/>
  <c r="E49" i="6" s="1"/>
  <c r="K49" i="6" s="1"/>
  <c r="O49" i="6" s="1"/>
  <c r="O51" i="6" s="1"/>
  <c r="N57" i="23"/>
  <c r="T57" i="23" s="1"/>
  <c r="N56" i="23"/>
  <c r="T56" i="23" s="1"/>
  <c r="N55" i="23"/>
  <c r="T55" i="23" s="1"/>
  <c r="N54" i="23"/>
  <c r="T54" i="23" s="1"/>
  <c r="N53" i="23"/>
  <c r="T53" i="23" s="1"/>
  <c r="N52" i="23"/>
  <c r="T52" i="23" s="1"/>
  <c r="H50" i="23"/>
  <c r="H49" i="23"/>
  <c r="I35" i="23"/>
  <c r="Q35" i="23" s="1"/>
  <c r="I32" i="23"/>
  <c r="Q32" i="23" s="1"/>
  <c r="I31" i="23"/>
  <c r="Q31" i="23" s="1"/>
  <c r="S29" i="23"/>
  <c r="I29" i="23"/>
  <c r="Q29" i="23" s="1"/>
  <c r="S25" i="23"/>
  <c r="R25" i="23"/>
  <c r="Q25" i="23"/>
  <c r="I18" i="23"/>
  <c r="Q18" i="23" s="1"/>
  <c r="I163" i="21"/>
  <c r="M163" i="21" s="1"/>
  <c r="I162" i="21"/>
  <c r="M162" i="21" s="1"/>
  <c r="I161" i="21"/>
  <c r="M161" i="21" s="1"/>
  <c r="I160" i="21"/>
  <c r="M160" i="21" s="1"/>
  <c r="I159" i="21"/>
  <c r="M159" i="21" s="1"/>
  <c r="I158" i="21"/>
  <c r="M158" i="21" s="1"/>
  <c r="I67" i="21"/>
  <c r="M67" i="21" s="1"/>
  <c r="I64" i="21"/>
  <c r="M64" i="21" s="1"/>
  <c r="I63" i="21"/>
  <c r="M63" i="21" s="1"/>
  <c r="I60" i="21"/>
  <c r="M60" i="21" s="1"/>
  <c r="O56" i="21"/>
  <c r="N56" i="21"/>
  <c r="M56" i="21"/>
  <c r="I54" i="21"/>
  <c r="M54" i="21" s="1"/>
  <c r="I53" i="21"/>
  <c r="M53" i="21" s="1"/>
  <c r="M37" i="21"/>
  <c r="M34" i="21"/>
  <c r="O31" i="21"/>
  <c r="M31" i="21"/>
  <c r="O27" i="21"/>
  <c r="N27" i="21"/>
  <c r="M27" i="21"/>
  <c r="H26" i="21"/>
  <c r="H25" i="21"/>
  <c r="H24" i="21"/>
  <c r="M23" i="21"/>
  <c r="H22" i="21"/>
  <c r="H21" i="21"/>
  <c r="H20" i="21"/>
  <c r="M20" i="21"/>
  <c r="H19" i="21"/>
  <c r="H18" i="21"/>
  <c r="I82" i="20"/>
  <c r="M82" i="20" s="1"/>
  <c r="I81" i="20"/>
  <c r="M81" i="20" s="1"/>
  <c r="I78" i="20"/>
  <c r="M78" i="20" s="1"/>
  <c r="O58" i="20"/>
  <c r="N58" i="20"/>
  <c r="M58" i="20"/>
  <c r="O48" i="20"/>
  <c r="N48" i="20"/>
  <c r="M48" i="20"/>
  <c r="O26" i="20"/>
  <c r="N26" i="20"/>
  <c r="M26" i="20"/>
  <c r="I24" i="20"/>
  <c r="M24" i="20" s="1"/>
  <c r="O16" i="20"/>
  <c r="N16" i="20"/>
  <c r="M16" i="20"/>
  <c r="I159" i="19"/>
  <c r="M159" i="19" s="1"/>
  <c r="I158" i="19"/>
  <c r="M158" i="19" s="1"/>
  <c r="I154" i="19"/>
  <c r="M154" i="19" s="1"/>
  <c r="O127" i="19"/>
  <c r="N127" i="19"/>
  <c r="M127" i="19"/>
  <c r="I62" i="19"/>
  <c r="M62" i="19" s="1"/>
  <c r="I61" i="19"/>
  <c r="M61" i="19" s="1"/>
  <c r="I58" i="19"/>
  <c r="M58" i="19" s="1"/>
  <c r="O54" i="19"/>
  <c r="N54" i="19"/>
  <c r="M54" i="19"/>
  <c r="I52" i="19"/>
  <c r="M52" i="19" s="1"/>
  <c r="I51" i="19"/>
  <c r="M51" i="19" s="1"/>
  <c r="I35" i="19"/>
  <c r="M35" i="19" s="1"/>
  <c r="I32" i="19"/>
  <c r="M32" i="19" s="1"/>
  <c r="I29" i="19"/>
  <c r="M29" i="19" s="1"/>
  <c r="O25" i="19"/>
  <c r="N25" i="19"/>
  <c r="M25" i="19"/>
  <c r="I21" i="19"/>
  <c r="M21" i="19" s="1"/>
  <c r="I18" i="19"/>
  <c r="M18" i="19" s="1"/>
  <c r="I165" i="17"/>
  <c r="M165" i="17" s="1"/>
  <c r="I164" i="17"/>
  <c r="M164" i="17" s="1"/>
  <c r="I163" i="17"/>
  <c r="M163" i="17" s="1"/>
  <c r="I160" i="17"/>
  <c r="M160" i="17" s="1"/>
  <c r="G7" i="18"/>
  <c r="K7" i="18" s="1"/>
  <c r="G6" i="18"/>
  <c r="K6" i="18" s="1"/>
  <c r="K14" i="18"/>
  <c r="J14" i="18"/>
  <c r="I14" i="18"/>
  <c r="K13" i="18"/>
  <c r="J13" i="18"/>
  <c r="I13" i="18"/>
  <c r="K12" i="18"/>
  <c r="J12" i="18"/>
  <c r="I12" i="18"/>
  <c r="K11" i="18"/>
  <c r="J11" i="18"/>
  <c r="I11" i="18"/>
  <c r="K10" i="18"/>
  <c r="J10" i="18"/>
  <c r="I10" i="18"/>
  <c r="K9" i="18"/>
  <c r="J9" i="18"/>
  <c r="I9" i="18"/>
  <c r="K5" i="18"/>
  <c r="J5" i="18"/>
  <c r="I5" i="18"/>
  <c r="K32" i="13"/>
  <c r="E100" i="19" s="1"/>
  <c r="K100" i="19" s="1"/>
  <c r="O100" i="19" s="1"/>
  <c r="J32" i="13"/>
  <c r="D100" i="19" s="1"/>
  <c r="J100" i="19" s="1"/>
  <c r="N100" i="19" s="1"/>
  <c r="I32" i="13"/>
  <c r="C100" i="19" s="1"/>
  <c r="I100" i="19" s="1"/>
  <c r="M100" i="19" s="1"/>
  <c r="G53" i="17"/>
  <c r="F53" i="17"/>
  <c r="I11" i="11"/>
  <c r="O119" i="17"/>
  <c r="N119" i="17"/>
  <c r="M119" i="17"/>
  <c r="G109" i="17"/>
  <c r="F109" i="17"/>
  <c r="E109" i="17"/>
  <c r="D109" i="17"/>
  <c r="C109" i="17"/>
  <c r="G107" i="17"/>
  <c r="F107" i="17"/>
  <c r="E107" i="17"/>
  <c r="D107" i="17"/>
  <c r="C107" i="17"/>
  <c r="G106" i="17"/>
  <c r="F106" i="17"/>
  <c r="E106" i="17"/>
  <c r="D106" i="17"/>
  <c r="C106" i="17"/>
  <c r="G105" i="17"/>
  <c r="F105" i="17"/>
  <c r="E105" i="17"/>
  <c r="D105" i="17"/>
  <c r="C105" i="17"/>
  <c r="G104" i="17"/>
  <c r="F104" i="17"/>
  <c r="E104" i="17"/>
  <c r="D104" i="17"/>
  <c r="C104" i="17"/>
  <c r="G103" i="17"/>
  <c r="F103" i="17"/>
  <c r="E103" i="17"/>
  <c r="D103" i="17"/>
  <c r="C103" i="17"/>
  <c r="J99" i="17"/>
  <c r="N99" i="17" s="1"/>
  <c r="I99" i="17"/>
  <c r="M99" i="17" s="1"/>
  <c r="K97" i="17"/>
  <c r="O97" i="17" s="1"/>
  <c r="J97" i="17"/>
  <c r="N97" i="17" s="1"/>
  <c r="I97" i="17"/>
  <c r="M97" i="17" s="1"/>
  <c r="J96" i="17"/>
  <c r="N96" i="17" s="1"/>
  <c r="I96" i="17"/>
  <c r="M96" i="17" s="1"/>
  <c r="I95" i="17"/>
  <c r="M95" i="17" s="1"/>
  <c r="K94" i="17"/>
  <c r="O94" i="17" s="1"/>
  <c r="J94" i="17"/>
  <c r="N94" i="17" s="1"/>
  <c r="I94" i="17"/>
  <c r="M94" i="17" s="1"/>
  <c r="I93" i="17"/>
  <c r="M93" i="17" s="1"/>
  <c r="J92" i="17"/>
  <c r="N92" i="17" s="1"/>
  <c r="I92" i="17"/>
  <c r="M92" i="17" s="1"/>
  <c r="I91" i="17"/>
  <c r="M91" i="17" s="1"/>
  <c r="K90" i="17"/>
  <c r="O90" i="17" s="1"/>
  <c r="J90" i="17"/>
  <c r="N90" i="17" s="1"/>
  <c r="I90" i="17"/>
  <c r="M90" i="17" s="1"/>
  <c r="I89" i="17"/>
  <c r="M89" i="17" s="1"/>
  <c r="K88" i="17"/>
  <c r="O88" i="17" s="1"/>
  <c r="I88" i="17"/>
  <c r="M88" i="17" s="1"/>
  <c r="J87" i="17"/>
  <c r="N87" i="17" s="1"/>
  <c r="I87" i="17"/>
  <c r="M87" i="17" s="1"/>
  <c r="I86" i="17"/>
  <c r="M86" i="17" s="1"/>
  <c r="I85" i="17"/>
  <c r="M85" i="17" s="1"/>
  <c r="I84" i="17"/>
  <c r="M84" i="17" s="1"/>
  <c r="I83" i="17"/>
  <c r="M83" i="17" s="1"/>
  <c r="K82" i="17"/>
  <c r="O82" i="17" s="1"/>
  <c r="I82" i="17"/>
  <c r="M82" i="17" s="1"/>
  <c r="I81" i="17"/>
  <c r="M81" i="17" s="1"/>
  <c r="I80" i="17"/>
  <c r="M80" i="17" s="1"/>
  <c r="J78" i="17"/>
  <c r="N78" i="17" s="1"/>
  <c r="I78" i="17"/>
  <c r="M78" i="17" s="1"/>
  <c r="K77" i="17"/>
  <c r="O77" i="17" s="1"/>
  <c r="J77" i="17"/>
  <c r="N77" i="17" s="1"/>
  <c r="I77" i="17"/>
  <c r="M77" i="17" s="1"/>
  <c r="I76" i="17"/>
  <c r="M76" i="17" s="1"/>
  <c r="F66" i="17"/>
  <c r="E66" i="17"/>
  <c r="D66" i="17"/>
  <c r="C66" i="17"/>
  <c r="G65" i="17"/>
  <c r="F65" i="17"/>
  <c r="E65" i="17"/>
  <c r="D65" i="17"/>
  <c r="C65" i="17"/>
  <c r="F64" i="17"/>
  <c r="E64" i="17"/>
  <c r="D64" i="17"/>
  <c r="C64" i="17"/>
  <c r="F63" i="17"/>
  <c r="E63" i="17"/>
  <c r="D63" i="17"/>
  <c r="C63" i="17"/>
  <c r="G62" i="17"/>
  <c r="F62" i="17"/>
  <c r="E62" i="17"/>
  <c r="D62" i="17"/>
  <c r="C62" i="17"/>
  <c r="G61" i="17"/>
  <c r="F61" i="17"/>
  <c r="E61" i="17"/>
  <c r="D61" i="17"/>
  <c r="C61" i="17"/>
  <c r="F59" i="17"/>
  <c r="E59" i="17"/>
  <c r="D59" i="17"/>
  <c r="C59" i="17"/>
  <c r="G58" i="17"/>
  <c r="F58" i="17"/>
  <c r="E58" i="17"/>
  <c r="D58" i="17"/>
  <c r="C58" i="17"/>
  <c r="F57" i="17"/>
  <c r="E57" i="17"/>
  <c r="D57" i="17"/>
  <c r="C57" i="17"/>
  <c r="F56" i="17"/>
  <c r="E56" i="17"/>
  <c r="D56" i="17"/>
  <c r="C56" i="17"/>
  <c r="O54" i="17"/>
  <c r="N54" i="17"/>
  <c r="M54" i="17"/>
  <c r="G52" i="17"/>
  <c r="F52" i="17"/>
  <c r="E52" i="17"/>
  <c r="D52" i="17"/>
  <c r="C52" i="17"/>
  <c r="G51" i="17"/>
  <c r="F51" i="17"/>
  <c r="E51" i="17"/>
  <c r="D51" i="17"/>
  <c r="C51" i="17"/>
  <c r="F50" i="17"/>
  <c r="E50" i="17"/>
  <c r="D50" i="17"/>
  <c r="C50" i="17"/>
  <c r="F38" i="17"/>
  <c r="E38" i="17"/>
  <c r="D38" i="17"/>
  <c r="C38" i="17"/>
  <c r="F36" i="17"/>
  <c r="E36" i="17"/>
  <c r="D36" i="17"/>
  <c r="C36" i="17"/>
  <c r="G35" i="17"/>
  <c r="F35" i="17"/>
  <c r="E35" i="17"/>
  <c r="D35" i="17"/>
  <c r="C35" i="17"/>
  <c r="F34" i="17"/>
  <c r="E34" i="17"/>
  <c r="D34" i="17"/>
  <c r="C34" i="17"/>
  <c r="G32" i="17"/>
  <c r="F32" i="17"/>
  <c r="E32" i="17"/>
  <c r="D32" i="17"/>
  <c r="C32" i="17"/>
  <c r="F31" i="17"/>
  <c r="E31" i="17"/>
  <c r="D31" i="17"/>
  <c r="C31" i="17"/>
  <c r="F30" i="17"/>
  <c r="E30" i="17"/>
  <c r="D30" i="17"/>
  <c r="C30" i="17"/>
  <c r="G29" i="17"/>
  <c r="F29" i="17"/>
  <c r="E29" i="17"/>
  <c r="D29" i="17"/>
  <c r="C29" i="17"/>
  <c r="F28" i="17"/>
  <c r="E28" i="17"/>
  <c r="D28" i="17"/>
  <c r="C28" i="17"/>
  <c r="F27" i="17"/>
  <c r="E27" i="17"/>
  <c r="D27" i="17"/>
  <c r="C27" i="17"/>
  <c r="F26" i="17"/>
  <c r="E26" i="17"/>
  <c r="D26" i="17"/>
  <c r="C26" i="17"/>
  <c r="O25" i="17"/>
  <c r="N25" i="17"/>
  <c r="M25" i="17"/>
  <c r="H24" i="17"/>
  <c r="F24" i="17"/>
  <c r="E24" i="17"/>
  <c r="D24" i="17"/>
  <c r="C24" i="17"/>
  <c r="H23" i="17"/>
  <c r="F23" i="17"/>
  <c r="E23" i="17"/>
  <c r="D23" i="17"/>
  <c r="C23" i="17"/>
  <c r="H22" i="17"/>
  <c r="H21" i="17"/>
  <c r="G21" i="17"/>
  <c r="F21" i="17"/>
  <c r="E21" i="17"/>
  <c r="D21" i="17"/>
  <c r="C21" i="17"/>
  <c r="H20" i="17"/>
  <c r="F20" i="17"/>
  <c r="E20" i="17"/>
  <c r="D20" i="17"/>
  <c r="C20" i="17"/>
  <c r="H19" i="17"/>
  <c r="F19" i="17"/>
  <c r="E19" i="17"/>
  <c r="D19" i="17"/>
  <c r="C19" i="17"/>
  <c r="H18" i="17"/>
  <c r="G18" i="17"/>
  <c r="F18" i="17"/>
  <c r="E18" i="17"/>
  <c r="D18" i="17"/>
  <c r="C18" i="17"/>
  <c r="H17" i="17"/>
  <c r="F17" i="17"/>
  <c r="E17" i="17"/>
  <c r="D17" i="17"/>
  <c r="C17" i="17"/>
  <c r="H16" i="17"/>
  <c r="F16" i="17"/>
  <c r="E16" i="17"/>
  <c r="D16" i="17"/>
  <c r="C16" i="17"/>
  <c r="K34" i="2"/>
  <c r="O34" i="2" s="1"/>
  <c r="I31" i="2"/>
  <c r="J28" i="2"/>
  <c r="I28" i="2"/>
  <c r="O35" i="16"/>
  <c r="N35" i="16"/>
  <c r="M35" i="16"/>
  <c r="O27" i="16"/>
  <c r="N27" i="16"/>
  <c r="M27" i="16"/>
  <c r="O17" i="16"/>
  <c r="N17" i="16"/>
  <c r="M17" i="16"/>
  <c r="I15" i="16"/>
  <c r="M15" i="16" s="1"/>
  <c r="I14" i="16"/>
  <c r="M14" i="16" s="1"/>
  <c r="D21" i="15"/>
  <c r="D49" i="6" s="1"/>
  <c r="J49" i="6" s="1"/>
  <c r="N49" i="6" s="1"/>
  <c r="N51" i="6" s="1"/>
  <c r="C21" i="15"/>
  <c r="C49" i="6" s="1"/>
  <c r="I49" i="6" s="1"/>
  <c r="M49" i="6" s="1"/>
  <c r="M51" i="6" s="1"/>
  <c r="O43" i="6"/>
  <c r="N43" i="6"/>
  <c r="M43" i="6"/>
  <c r="O35" i="6"/>
  <c r="N35" i="6"/>
  <c r="M35" i="6"/>
  <c r="O26" i="6"/>
  <c r="N26" i="6"/>
  <c r="M26" i="6"/>
  <c r="O17" i="6"/>
  <c r="N17" i="6"/>
  <c r="M17" i="6"/>
  <c r="K34" i="1"/>
  <c r="O34" i="1" s="1"/>
  <c r="J34" i="1"/>
  <c r="N34" i="1" s="1"/>
  <c r="I34" i="1"/>
  <c r="M34" i="1" s="1"/>
  <c r="K31" i="1"/>
  <c r="O31" i="1" s="1"/>
  <c r="J31" i="1"/>
  <c r="N31" i="1" s="1"/>
  <c r="I31" i="1"/>
  <c r="M31" i="1" s="1"/>
  <c r="K28" i="1"/>
  <c r="O28" i="1" s="1"/>
  <c r="J28" i="1"/>
  <c r="N28" i="1" s="1"/>
  <c r="I28" i="1"/>
  <c r="M28" i="1" s="1"/>
  <c r="D20" i="15"/>
  <c r="D121" i="1" s="1"/>
  <c r="J121" i="1" s="1"/>
  <c r="N121" i="1" s="1"/>
  <c r="C20" i="15"/>
  <c r="C121" i="1" s="1"/>
  <c r="I121" i="1" s="1"/>
  <c r="M121" i="1" s="1"/>
  <c r="O114" i="1"/>
  <c r="N114" i="1"/>
  <c r="M114" i="1"/>
  <c r="H106" i="1"/>
  <c r="I106" i="1"/>
  <c r="M106" i="1" s="1"/>
  <c r="H105" i="1"/>
  <c r="H104" i="1"/>
  <c r="I104" i="1"/>
  <c r="M104" i="1" s="1"/>
  <c r="H103" i="1"/>
  <c r="I103" i="1"/>
  <c r="M103" i="1" s="1"/>
  <c r="H102" i="1"/>
  <c r="I102" i="1"/>
  <c r="M102" i="1" s="1"/>
  <c r="H101" i="1"/>
  <c r="I101" i="1"/>
  <c r="M101" i="1" s="1"/>
  <c r="H100" i="1"/>
  <c r="I100" i="1"/>
  <c r="M100" i="1" s="1"/>
  <c r="H99" i="1"/>
  <c r="O98" i="1"/>
  <c r="N98" i="1"/>
  <c r="M98" i="1"/>
  <c r="I97" i="1"/>
  <c r="M97" i="1" s="1"/>
  <c r="I95" i="1"/>
  <c r="M95" i="1" s="1"/>
  <c r="I94" i="1"/>
  <c r="M94" i="1" s="1"/>
  <c r="I92" i="1"/>
  <c r="M92" i="1" s="1"/>
  <c r="I91" i="1"/>
  <c r="M91" i="1" s="1"/>
  <c r="I90" i="1"/>
  <c r="M90" i="1" s="1"/>
  <c r="I89" i="1"/>
  <c r="M89" i="1" s="1"/>
  <c r="I88" i="1"/>
  <c r="M88" i="1" s="1"/>
  <c r="I87" i="1"/>
  <c r="M87" i="1" s="1"/>
  <c r="I86" i="1"/>
  <c r="M86" i="1" s="1"/>
  <c r="I85" i="1"/>
  <c r="M85" i="1" s="1"/>
  <c r="I84" i="1"/>
  <c r="M84" i="1" s="1"/>
  <c r="I83" i="1"/>
  <c r="M83" i="1" s="1"/>
  <c r="I82" i="1"/>
  <c r="M82" i="1" s="1"/>
  <c r="I81" i="1"/>
  <c r="M81" i="1" s="1"/>
  <c r="I80" i="1"/>
  <c r="M80" i="1" s="1"/>
  <c r="I79" i="1"/>
  <c r="M79" i="1" s="1"/>
  <c r="I78" i="1"/>
  <c r="M78" i="1" s="1"/>
  <c r="I77" i="1"/>
  <c r="M77" i="1" s="1"/>
  <c r="I76" i="1"/>
  <c r="M76" i="1" s="1"/>
  <c r="I75" i="1"/>
  <c r="M75" i="1" s="1"/>
  <c r="I74" i="1"/>
  <c r="M74" i="1" s="1"/>
  <c r="I73" i="1"/>
  <c r="M73" i="1" s="1"/>
  <c r="I72" i="1"/>
  <c r="M72" i="1" s="1"/>
  <c r="I71" i="1"/>
  <c r="M71" i="1" s="1"/>
  <c r="F63" i="1"/>
  <c r="E63" i="1"/>
  <c r="D63" i="1"/>
  <c r="C63" i="1"/>
  <c r="G62" i="1"/>
  <c r="F62" i="1"/>
  <c r="E62" i="1"/>
  <c r="D62" i="1"/>
  <c r="C62" i="1"/>
  <c r="F61" i="1"/>
  <c r="E61" i="1"/>
  <c r="D61" i="1"/>
  <c r="C61" i="1"/>
  <c r="F60" i="1"/>
  <c r="E60" i="1"/>
  <c r="D60" i="1"/>
  <c r="C60" i="1"/>
  <c r="G59" i="1"/>
  <c r="F59" i="1"/>
  <c r="E59" i="1"/>
  <c r="D59" i="1"/>
  <c r="C59" i="1"/>
  <c r="G58" i="1"/>
  <c r="F58" i="1"/>
  <c r="E58" i="1"/>
  <c r="D58" i="1"/>
  <c r="C58" i="1"/>
  <c r="F56" i="1"/>
  <c r="E56" i="1"/>
  <c r="D56" i="1"/>
  <c r="C56" i="1"/>
  <c r="G55" i="1"/>
  <c r="F55" i="1"/>
  <c r="E55" i="1"/>
  <c r="D55" i="1"/>
  <c r="C55" i="1"/>
  <c r="F54" i="1"/>
  <c r="E54" i="1"/>
  <c r="D54" i="1"/>
  <c r="C54" i="1"/>
  <c r="F53" i="1"/>
  <c r="E53" i="1"/>
  <c r="D53" i="1"/>
  <c r="C53" i="1"/>
  <c r="O51" i="1"/>
  <c r="N51" i="1"/>
  <c r="M51" i="1"/>
  <c r="K49" i="1"/>
  <c r="J49" i="1"/>
  <c r="I49" i="1"/>
  <c r="M49" i="1" s="1"/>
  <c r="I45" i="1"/>
  <c r="M45" i="1" s="1"/>
  <c r="O24" i="1"/>
  <c r="N24" i="1"/>
  <c r="M24" i="1"/>
  <c r="I20" i="1"/>
  <c r="M20" i="1" s="1"/>
  <c r="I17" i="1"/>
  <c r="M17" i="1" s="1"/>
  <c r="O158" i="2"/>
  <c r="N158" i="2"/>
  <c r="M158" i="2"/>
  <c r="H171" i="2"/>
  <c r="I171" i="2"/>
  <c r="M171" i="2" s="1"/>
  <c r="H170" i="2"/>
  <c r="H169" i="2"/>
  <c r="H168" i="2"/>
  <c r="H167" i="2"/>
  <c r="H166" i="2"/>
  <c r="H165" i="2"/>
  <c r="I165" i="2"/>
  <c r="M165" i="2" s="1"/>
  <c r="H164" i="2"/>
  <c r="H163" i="2"/>
  <c r="H162" i="2"/>
  <c r="I162" i="2"/>
  <c r="M162" i="2" s="1"/>
  <c r="H161" i="2"/>
  <c r="H160" i="2"/>
  <c r="H159" i="2"/>
  <c r="I155" i="2"/>
  <c r="M155" i="2" s="1"/>
  <c r="I153" i="2"/>
  <c r="M153" i="2" s="1"/>
  <c r="K26" i="8"/>
  <c r="J26" i="8"/>
  <c r="I26" i="8"/>
  <c r="K20" i="8"/>
  <c r="J20" i="8"/>
  <c r="I20" i="8"/>
  <c r="K17" i="8"/>
  <c r="J17" i="8"/>
  <c r="I17" i="8"/>
  <c r="K10" i="8"/>
  <c r="J10" i="8"/>
  <c r="I10" i="8"/>
  <c r="K8" i="8"/>
  <c r="J8" i="8"/>
  <c r="I8" i="8"/>
  <c r="G11" i="8"/>
  <c r="G9" i="8"/>
  <c r="G47" i="16" s="1"/>
  <c r="G5" i="8"/>
  <c r="G7" i="8"/>
  <c r="G46" i="16" s="1"/>
  <c r="G25" i="8"/>
  <c r="G24" i="8"/>
  <c r="G23" i="8"/>
  <c r="G22" i="8"/>
  <c r="G137" i="1" s="1"/>
  <c r="G21" i="8"/>
  <c r="G136" i="1" s="1"/>
  <c r="G18" i="8"/>
  <c r="G16" i="8"/>
  <c r="G15" i="8"/>
  <c r="F19" i="8"/>
  <c r="G14" i="8"/>
  <c r="F14" i="8"/>
  <c r="G6" i="8"/>
  <c r="F6" i="8"/>
  <c r="G7" i="11"/>
  <c r="G18" i="11"/>
  <c r="G55" i="17" s="1"/>
  <c r="F23" i="11"/>
  <c r="F57" i="1" s="1"/>
  <c r="F31" i="12"/>
  <c r="G27" i="12"/>
  <c r="G11" i="12"/>
  <c r="G22" i="17" s="1"/>
  <c r="E129" i="1"/>
  <c r="K129" i="1" s="1"/>
  <c r="O129" i="1" s="1"/>
  <c r="D129" i="1"/>
  <c r="J129" i="1" s="1"/>
  <c r="N129" i="1" s="1"/>
  <c r="C129" i="1"/>
  <c r="I129" i="1" s="1"/>
  <c r="M129" i="1" s="1"/>
  <c r="G7" i="15"/>
  <c r="G134" i="1" s="1"/>
  <c r="F18" i="11"/>
  <c r="F7" i="11"/>
  <c r="F27" i="12"/>
  <c r="F11" i="12"/>
  <c r="I141" i="2"/>
  <c r="M141" i="2" s="1"/>
  <c r="K133" i="2"/>
  <c r="O133" i="2" s="1"/>
  <c r="J133" i="2"/>
  <c r="N133" i="2" s="1"/>
  <c r="I133" i="2"/>
  <c r="M133" i="2" s="1"/>
  <c r="I132" i="2"/>
  <c r="M132" i="2" s="1"/>
  <c r="I127" i="2"/>
  <c r="M127" i="2" s="1"/>
  <c r="I125" i="2"/>
  <c r="I120" i="2"/>
  <c r="I119" i="2"/>
  <c r="M119" i="2" s="1"/>
  <c r="I117" i="2"/>
  <c r="O126" i="2"/>
  <c r="N126" i="2"/>
  <c r="M126" i="2"/>
  <c r="K29" i="14"/>
  <c r="J29" i="14"/>
  <c r="I29" i="14"/>
  <c r="K21" i="14"/>
  <c r="J21" i="14"/>
  <c r="I21" i="14"/>
  <c r="K20" i="14"/>
  <c r="J20" i="14"/>
  <c r="I20" i="14"/>
  <c r="K15" i="14"/>
  <c r="J15" i="14"/>
  <c r="I15" i="14"/>
  <c r="K13" i="14"/>
  <c r="J13" i="14"/>
  <c r="I13" i="14"/>
  <c r="K8" i="14"/>
  <c r="J8" i="14"/>
  <c r="I8" i="14"/>
  <c r="K7" i="14"/>
  <c r="J7" i="14"/>
  <c r="I7" i="14"/>
  <c r="K5" i="14"/>
  <c r="J5" i="14"/>
  <c r="I5" i="14"/>
  <c r="G27" i="14"/>
  <c r="G139" i="2" s="1"/>
  <c r="I139" i="2" s="1"/>
  <c r="M139" i="2" s="1"/>
  <c r="G25" i="14"/>
  <c r="G137" i="2" s="1"/>
  <c r="I137" i="2" s="1"/>
  <c r="M137" i="2" s="1"/>
  <c r="G23" i="14"/>
  <c r="G135" i="2" s="1"/>
  <c r="K135" i="2" s="1"/>
  <c r="O135" i="2" s="1"/>
  <c r="G22" i="14"/>
  <c r="G134" i="2" s="1"/>
  <c r="I134" i="2" s="1"/>
  <c r="M134" i="2" s="1"/>
  <c r="G16" i="14"/>
  <c r="G128" i="2" s="1"/>
  <c r="I128" i="2" s="1"/>
  <c r="M128" i="2" s="1"/>
  <c r="G10" i="14"/>
  <c r="G122" i="2" s="1"/>
  <c r="I122" i="2" s="1"/>
  <c r="G9" i="14"/>
  <c r="G121" i="2" s="1"/>
  <c r="I121" i="2" s="1"/>
  <c r="G12" i="14"/>
  <c r="G124" i="2" s="1"/>
  <c r="J124" i="2" s="1"/>
  <c r="G26" i="14"/>
  <c r="G138" i="2" s="1"/>
  <c r="I138" i="2" s="1"/>
  <c r="M138" i="2" s="1"/>
  <c r="G19" i="14"/>
  <c r="G131" i="2" s="1"/>
  <c r="I131" i="2" s="1"/>
  <c r="M131" i="2" s="1"/>
  <c r="G18" i="14"/>
  <c r="G130" i="2" s="1"/>
  <c r="G17" i="14"/>
  <c r="G129" i="2" s="1"/>
  <c r="I129" i="2" s="1"/>
  <c r="M129" i="2" s="1"/>
  <c r="G6" i="14"/>
  <c r="G118" i="2" s="1"/>
  <c r="I118" i="2" s="1"/>
  <c r="I108" i="2"/>
  <c r="I105" i="2"/>
  <c r="I104" i="2"/>
  <c r="I103" i="2"/>
  <c r="I102" i="2"/>
  <c r="I98" i="2"/>
  <c r="I96" i="2"/>
  <c r="I95" i="2"/>
  <c r="I94" i="2"/>
  <c r="I93" i="2"/>
  <c r="I92" i="2"/>
  <c r="I91" i="2"/>
  <c r="I90" i="2"/>
  <c r="I89" i="2"/>
  <c r="I88" i="2"/>
  <c r="I87" i="2"/>
  <c r="I86" i="2"/>
  <c r="I85" i="2"/>
  <c r="I84" i="2"/>
  <c r="I83" i="2"/>
  <c r="I82" i="2"/>
  <c r="I80" i="2"/>
  <c r="I79" i="2"/>
  <c r="I78" i="2"/>
  <c r="I77" i="2"/>
  <c r="I76" i="2"/>
  <c r="I75" i="2"/>
  <c r="I74" i="2"/>
  <c r="I73" i="2"/>
  <c r="I72" i="2"/>
  <c r="O100" i="2"/>
  <c r="K41" i="13"/>
  <c r="J41" i="13"/>
  <c r="I41" i="13"/>
  <c r="K39" i="13"/>
  <c r="J39" i="13"/>
  <c r="I39" i="13"/>
  <c r="K38" i="13"/>
  <c r="J38" i="13"/>
  <c r="I38" i="13"/>
  <c r="K37" i="13"/>
  <c r="J37" i="13"/>
  <c r="I37" i="13"/>
  <c r="K36" i="13"/>
  <c r="J36" i="13"/>
  <c r="I36" i="13"/>
  <c r="K35" i="13"/>
  <c r="J35" i="13"/>
  <c r="I35" i="13"/>
  <c r="K31" i="13"/>
  <c r="J31" i="13"/>
  <c r="I31" i="13"/>
  <c r="K29" i="13"/>
  <c r="J29" i="13"/>
  <c r="I29" i="13"/>
  <c r="K28" i="13"/>
  <c r="J28" i="13"/>
  <c r="I28" i="13"/>
  <c r="K27" i="13"/>
  <c r="J27" i="13"/>
  <c r="I27" i="13"/>
  <c r="K26" i="13"/>
  <c r="J26" i="13"/>
  <c r="I26" i="13"/>
  <c r="K25" i="13"/>
  <c r="J25" i="13"/>
  <c r="I25" i="13"/>
  <c r="K24" i="13"/>
  <c r="J24" i="13"/>
  <c r="I24" i="13"/>
  <c r="K23" i="13"/>
  <c r="J23" i="13"/>
  <c r="I23" i="13"/>
  <c r="K22" i="13"/>
  <c r="J22" i="13"/>
  <c r="I22" i="13"/>
  <c r="K21" i="13"/>
  <c r="J21" i="13"/>
  <c r="I21" i="13"/>
  <c r="K20" i="13"/>
  <c r="J20" i="13"/>
  <c r="I20" i="13"/>
  <c r="K19" i="13"/>
  <c r="J19" i="13"/>
  <c r="I19" i="13"/>
  <c r="K18" i="13"/>
  <c r="J18" i="13"/>
  <c r="I18" i="13"/>
  <c r="K17" i="13"/>
  <c r="J17" i="13"/>
  <c r="I17" i="13"/>
  <c r="K16" i="13"/>
  <c r="J16" i="13"/>
  <c r="I16" i="13"/>
  <c r="K15" i="13"/>
  <c r="J15" i="13"/>
  <c r="I15" i="13"/>
  <c r="K14" i="13"/>
  <c r="J14" i="13"/>
  <c r="I14" i="13"/>
  <c r="K13" i="13"/>
  <c r="J13" i="13"/>
  <c r="I13" i="13"/>
  <c r="K12" i="13"/>
  <c r="J12" i="13"/>
  <c r="I12" i="13"/>
  <c r="K11" i="13"/>
  <c r="J11" i="13"/>
  <c r="I11" i="13"/>
  <c r="K10" i="13"/>
  <c r="J10" i="13"/>
  <c r="I10" i="13"/>
  <c r="K9" i="13"/>
  <c r="J9" i="13"/>
  <c r="I9" i="13"/>
  <c r="K8" i="13"/>
  <c r="J8" i="13"/>
  <c r="I8" i="13"/>
  <c r="K7" i="13"/>
  <c r="J7" i="13"/>
  <c r="I7" i="13"/>
  <c r="K6" i="13"/>
  <c r="J6" i="13"/>
  <c r="I6" i="13"/>
  <c r="K5" i="13"/>
  <c r="J5" i="13"/>
  <c r="I5" i="13"/>
  <c r="G32" i="12"/>
  <c r="I32" i="12" s="1"/>
  <c r="G30" i="12"/>
  <c r="G36" i="17" s="1"/>
  <c r="G28" i="12"/>
  <c r="J28" i="12" s="1"/>
  <c r="G25" i="12"/>
  <c r="G31" i="17" s="1"/>
  <c r="G24" i="12"/>
  <c r="G30" i="17" s="1"/>
  <c r="G21" i="12"/>
  <c r="K21" i="12" s="1"/>
  <c r="G22" i="12"/>
  <c r="G28" i="17" s="1"/>
  <c r="G20" i="12"/>
  <c r="K20" i="12" s="1"/>
  <c r="G12" i="12"/>
  <c r="J12" i="12" s="1"/>
  <c r="G13" i="12"/>
  <c r="G9" i="12"/>
  <c r="K9" i="12" s="1"/>
  <c r="G8" i="12"/>
  <c r="K8" i="12" s="1"/>
  <c r="G6" i="12"/>
  <c r="J6" i="12" s="1"/>
  <c r="G5" i="12"/>
  <c r="K5" i="12" s="1"/>
  <c r="I7" i="12"/>
  <c r="I10" i="12"/>
  <c r="O24" i="2"/>
  <c r="H23" i="2"/>
  <c r="H22" i="2"/>
  <c r="H21" i="2"/>
  <c r="H20" i="2"/>
  <c r="I20" i="2"/>
  <c r="H19" i="2"/>
  <c r="H18" i="2"/>
  <c r="H17" i="2"/>
  <c r="I17" i="2"/>
  <c r="H16" i="2"/>
  <c r="H15" i="2"/>
  <c r="J29" i="12"/>
  <c r="I29" i="12"/>
  <c r="J26" i="12"/>
  <c r="I26" i="12"/>
  <c r="J23" i="12"/>
  <c r="I23" i="12"/>
  <c r="J7" i="12"/>
  <c r="O51" i="2"/>
  <c r="N51" i="2"/>
  <c r="M51" i="2"/>
  <c r="H63" i="2"/>
  <c r="H62" i="2"/>
  <c r="I62" i="2"/>
  <c r="M62" i="2" s="1"/>
  <c r="H61" i="2"/>
  <c r="H60" i="2"/>
  <c r="H59" i="2"/>
  <c r="I59" i="2"/>
  <c r="M59" i="2" s="1"/>
  <c r="H58" i="2"/>
  <c r="I58" i="2"/>
  <c r="M58" i="2" s="1"/>
  <c r="H57" i="2"/>
  <c r="H56" i="2"/>
  <c r="H55" i="2"/>
  <c r="I55" i="2"/>
  <c r="M55" i="2" s="1"/>
  <c r="H54" i="2"/>
  <c r="H53" i="2"/>
  <c r="H52" i="2"/>
  <c r="H49" i="2"/>
  <c r="I49" i="2"/>
  <c r="M49" i="2" s="1"/>
  <c r="H48" i="2"/>
  <c r="I48" i="2"/>
  <c r="M48" i="2" s="1"/>
  <c r="H47" i="2"/>
  <c r="H46" i="2"/>
  <c r="H45" i="2"/>
  <c r="I45" i="2"/>
  <c r="K29" i="11"/>
  <c r="J29" i="11"/>
  <c r="I29" i="11"/>
  <c r="K25" i="11"/>
  <c r="J25" i="11"/>
  <c r="I25" i="11"/>
  <c r="K24" i="11"/>
  <c r="J24" i="11"/>
  <c r="I24" i="11"/>
  <c r="K21" i="11"/>
  <c r="J21" i="11"/>
  <c r="I21" i="11"/>
  <c r="G20" i="11"/>
  <c r="G30" i="11"/>
  <c r="G28" i="11"/>
  <c r="G27" i="11"/>
  <c r="G22" i="11"/>
  <c r="G19" i="11"/>
  <c r="K10" i="11"/>
  <c r="K26" i="16" s="1"/>
  <c r="O26" i="16" s="1"/>
  <c r="J10" i="11"/>
  <c r="J26" i="16" s="1"/>
  <c r="N26" i="16" s="1"/>
  <c r="I10" i="11"/>
  <c r="I26" i="16" s="1"/>
  <c r="M26" i="16" s="1"/>
  <c r="K9" i="11"/>
  <c r="J9" i="11"/>
  <c r="I9" i="11"/>
  <c r="K5" i="11"/>
  <c r="J5" i="11"/>
  <c r="I5" i="11"/>
  <c r="G8" i="11"/>
  <c r="G51" i="31" s="1"/>
  <c r="K52" i="17" l="1"/>
  <c r="O52" i="6"/>
  <c r="K52" i="6" s="1"/>
  <c r="E8" i="6" s="1"/>
  <c r="P7" i="30" s="1"/>
  <c r="K51" i="6"/>
  <c r="J15" i="8"/>
  <c r="G130" i="1"/>
  <c r="I7" i="8"/>
  <c r="I46" i="16" s="1"/>
  <c r="M46" i="16" s="1"/>
  <c r="G122" i="1"/>
  <c r="K18" i="8"/>
  <c r="G133" i="1"/>
  <c r="K136" i="1"/>
  <c r="O136" i="1" s="1"/>
  <c r="J136" i="1"/>
  <c r="N136" i="1" s="1"/>
  <c r="I136" i="1"/>
  <c r="M136" i="1" s="1"/>
  <c r="J11" i="8"/>
  <c r="G126" i="1"/>
  <c r="I9" i="8"/>
  <c r="I47" i="16" s="1"/>
  <c r="M47" i="16" s="1"/>
  <c r="G124" i="1"/>
  <c r="I24" i="12"/>
  <c r="K137" i="1"/>
  <c r="O137" i="1" s="1"/>
  <c r="J137" i="1"/>
  <c r="N137" i="1" s="1"/>
  <c r="I137" i="1"/>
  <c r="M137" i="1" s="1"/>
  <c r="I25" i="8"/>
  <c r="G140" i="1"/>
  <c r="K16" i="8"/>
  <c r="G131" i="1"/>
  <c r="J25" i="12"/>
  <c r="J23" i="8"/>
  <c r="G138" i="1"/>
  <c r="M52" i="6"/>
  <c r="I52" i="6" s="1"/>
  <c r="C8" i="6" s="1"/>
  <c r="N7" i="30" s="1"/>
  <c r="I51" i="6"/>
  <c r="I5" i="8"/>
  <c r="G120" i="1"/>
  <c r="K24" i="8"/>
  <c r="G139" i="1"/>
  <c r="J51" i="6"/>
  <c r="N52" i="6"/>
  <c r="J52" i="6" s="1"/>
  <c r="D8" i="6" s="1"/>
  <c r="O7" i="30" s="1"/>
  <c r="I35" i="17"/>
  <c r="M35" i="17" s="1"/>
  <c r="I109" i="17"/>
  <c r="M109" i="17" s="1"/>
  <c r="I6" i="18"/>
  <c r="J32" i="12"/>
  <c r="I18" i="17"/>
  <c r="M18" i="17" s="1"/>
  <c r="I21" i="17"/>
  <c r="M21" i="17" s="1"/>
  <c r="I29" i="17"/>
  <c r="M29" i="17" s="1"/>
  <c r="J6" i="18"/>
  <c r="I59" i="1"/>
  <c r="M59" i="1" s="1"/>
  <c r="I55" i="1"/>
  <c r="M55" i="1" s="1"/>
  <c r="J24" i="12"/>
  <c r="I62" i="17"/>
  <c r="M62" i="17" s="1"/>
  <c r="I104" i="17"/>
  <c r="M104" i="17" s="1"/>
  <c r="I7" i="18"/>
  <c r="J7" i="18"/>
  <c r="I58" i="1"/>
  <c r="M58" i="1" s="1"/>
  <c r="I52" i="17"/>
  <c r="M52" i="17" s="1"/>
  <c r="I58" i="17"/>
  <c r="M58" i="17" s="1"/>
  <c r="I106" i="17"/>
  <c r="M106" i="17" s="1"/>
  <c r="I61" i="17"/>
  <c r="M61" i="17" s="1"/>
  <c r="I51" i="17"/>
  <c r="M51" i="17" s="1"/>
  <c r="I65" i="17"/>
  <c r="M65" i="17" s="1"/>
  <c r="I105" i="17"/>
  <c r="M105" i="17" s="1"/>
  <c r="I6" i="14"/>
  <c r="I10" i="14"/>
  <c r="J12" i="14"/>
  <c r="I16" i="14"/>
  <c r="J17" i="14"/>
  <c r="K18" i="14"/>
  <c r="K22" i="14"/>
  <c r="I25" i="14"/>
  <c r="J26" i="14"/>
  <c r="K27" i="14"/>
  <c r="G40" i="31"/>
  <c r="G64" i="31"/>
  <c r="L26" i="18"/>
  <c r="D59" i="31"/>
  <c r="J59" i="31" s="1"/>
  <c r="N59" i="31" s="1"/>
  <c r="D36" i="31"/>
  <c r="J36" i="31" s="1"/>
  <c r="N36" i="31" s="1"/>
  <c r="G153" i="22"/>
  <c r="G157" i="17"/>
  <c r="K157" i="17" s="1"/>
  <c r="O157" i="17" s="1"/>
  <c r="G155" i="21"/>
  <c r="I155" i="21" s="1"/>
  <c r="M155" i="21" s="1"/>
  <c r="G74" i="20"/>
  <c r="I74" i="20" s="1"/>
  <c r="M74" i="20" s="1"/>
  <c r="G151" i="19"/>
  <c r="I151" i="19" s="1"/>
  <c r="M151" i="19" s="1"/>
  <c r="J6" i="14"/>
  <c r="I9" i="14"/>
  <c r="J10" i="14"/>
  <c r="K12" i="14"/>
  <c r="J16" i="14"/>
  <c r="K17" i="14"/>
  <c r="I19" i="14"/>
  <c r="I23" i="14"/>
  <c r="J25" i="14"/>
  <c r="K26" i="14"/>
  <c r="I124" i="2"/>
  <c r="M124" i="2" s="1"/>
  <c r="I135" i="2"/>
  <c r="M135" i="2" s="1"/>
  <c r="C98" i="19"/>
  <c r="I98" i="19" s="1"/>
  <c r="M98" i="19" s="1"/>
  <c r="C21" i="31"/>
  <c r="I21" i="31" s="1"/>
  <c r="M21" i="31" s="1"/>
  <c r="M26" i="18"/>
  <c r="E36" i="31"/>
  <c r="K36" i="31" s="1"/>
  <c r="O36" i="31" s="1"/>
  <c r="E59" i="31"/>
  <c r="K9" i="8"/>
  <c r="K47" i="16" s="1"/>
  <c r="O47" i="16" s="1"/>
  <c r="G154" i="22"/>
  <c r="G158" i="17"/>
  <c r="I158" i="17" s="1"/>
  <c r="M158" i="17" s="1"/>
  <c r="G156" i="21"/>
  <c r="I156" i="21" s="1"/>
  <c r="M156" i="21" s="1"/>
  <c r="G75" i="20"/>
  <c r="I75" i="20" s="1"/>
  <c r="M75" i="20" s="1"/>
  <c r="G152" i="19"/>
  <c r="I152" i="19" s="1"/>
  <c r="M152" i="19" s="1"/>
  <c r="K6" i="14"/>
  <c r="J9" i="14"/>
  <c r="K10" i="14"/>
  <c r="K16" i="14"/>
  <c r="I18" i="14"/>
  <c r="J19" i="14"/>
  <c r="I22" i="14"/>
  <c r="J23" i="14"/>
  <c r="K25" i="14"/>
  <c r="I27" i="14"/>
  <c r="J135" i="2"/>
  <c r="N135" i="2" s="1"/>
  <c r="D98" i="19"/>
  <c r="J98" i="19" s="1"/>
  <c r="N98" i="19" s="1"/>
  <c r="D21" i="31"/>
  <c r="J21" i="31" s="1"/>
  <c r="N21" i="31" s="1"/>
  <c r="I18" i="8"/>
  <c r="I23" i="8"/>
  <c r="K9" i="14"/>
  <c r="I12" i="14"/>
  <c r="I17" i="14"/>
  <c r="J18" i="14"/>
  <c r="K19" i="14"/>
  <c r="J22" i="14"/>
  <c r="K23" i="14"/>
  <c r="I26" i="14"/>
  <c r="J27" i="14"/>
  <c r="E98" i="19"/>
  <c r="K98" i="19" s="1"/>
  <c r="O98" i="19" s="1"/>
  <c r="E21" i="31"/>
  <c r="K21" i="31" s="1"/>
  <c r="O21" i="31" s="1"/>
  <c r="K26" i="18"/>
  <c r="C59" i="31"/>
  <c r="I59" i="31" s="1"/>
  <c r="M59" i="31" s="1"/>
  <c r="C36" i="31"/>
  <c r="I36" i="31" s="1"/>
  <c r="M36" i="31" s="1"/>
  <c r="J24" i="8"/>
  <c r="J106" i="17"/>
  <c r="N106" i="17" s="1"/>
  <c r="G61" i="31"/>
  <c r="G22" i="25"/>
  <c r="K22" i="25" s="1"/>
  <c r="O22" i="25" s="1"/>
  <c r="I51" i="31"/>
  <c r="M51" i="31" s="1"/>
  <c r="K51" i="31"/>
  <c r="O51" i="31" s="1"/>
  <c r="J51" i="31"/>
  <c r="N51" i="31" s="1"/>
  <c r="G67" i="31"/>
  <c r="G28" i="25"/>
  <c r="K28" i="25" s="1"/>
  <c r="O28" i="25" s="1"/>
  <c r="G63" i="31"/>
  <c r="G24" i="25"/>
  <c r="G68" i="31"/>
  <c r="G29" i="25"/>
  <c r="J29" i="25" s="1"/>
  <c r="N29" i="25" s="1"/>
  <c r="G60" i="31"/>
  <c r="G21" i="25"/>
  <c r="K21" i="25" s="1"/>
  <c r="O21" i="25" s="1"/>
  <c r="G70" i="31"/>
  <c r="G31" i="25"/>
  <c r="I62" i="1"/>
  <c r="M62" i="1" s="1"/>
  <c r="G46" i="2"/>
  <c r="G50" i="31"/>
  <c r="F46" i="2"/>
  <c r="F50" i="31"/>
  <c r="I20" i="12"/>
  <c r="J20" i="12"/>
  <c r="J8" i="12"/>
  <c r="I25" i="12"/>
  <c r="I28" i="12"/>
  <c r="I30" i="17"/>
  <c r="M30" i="17" s="1"/>
  <c r="G20" i="17"/>
  <c r="I20" i="17" s="1"/>
  <c r="M20" i="17" s="1"/>
  <c r="K28" i="12"/>
  <c r="J5" i="12"/>
  <c r="J9" i="12"/>
  <c r="I22" i="12"/>
  <c r="G26" i="17"/>
  <c r="J26" i="17" s="1"/>
  <c r="N26" i="17" s="1"/>
  <c r="J22" i="12"/>
  <c r="I9" i="12"/>
  <c r="K33" i="12"/>
  <c r="I13" i="12"/>
  <c r="G23" i="31"/>
  <c r="G24" i="22"/>
  <c r="G24" i="19"/>
  <c r="I24" i="19" s="1"/>
  <c r="M24" i="19" s="1"/>
  <c r="G16" i="16"/>
  <c r="I16" i="16" s="1"/>
  <c r="M16" i="16" s="1"/>
  <c r="M18" i="16" s="1"/>
  <c r="G23" i="2"/>
  <c r="I23" i="2" s="1"/>
  <c r="G16" i="6"/>
  <c r="I16" i="6" s="1"/>
  <c r="M16" i="6" s="1"/>
  <c r="G23" i="1"/>
  <c r="I23" i="1" s="1"/>
  <c r="M23" i="1" s="1"/>
  <c r="G26" i="21"/>
  <c r="G16" i="31"/>
  <c r="G17" i="22"/>
  <c r="G17" i="19"/>
  <c r="I17" i="19" s="1"/>
  <c r="M17" i="19" s="1"/>
  <c r="G19" i="21"/>
  <c r="G16" i="2"/>
  <c r="I16" i="2" s="1"/>
  <c r="G16" i="1"/>
  <c r="I16" i="1" s="1"/>
  <c r="M16" i="1" s="1"/>
  <c r="I12" i="12"/>
  <c r="G22" i="31"/>
  <c r="G23" i="22"/>
  <c r="G22" i="2"/>
  <c r="I22" i="2" s="1"/>
  <c r="G25" i="21"/>
  <c r="G22" i="1"/>
  <c r="I22" i="1" s="1"/>
  <c r="M22" i="1" s="1"/>
  <c r="G23" i="19"/>
  <c r="I23" i="19" s="1"/>
  <c r="M23" i="19" s="1"/>
  <c r="G33" i="31"/>
  <c r="G30" i="22"/>
  <c r="G29" i="1"/>
  <c r="K29" i="1" s="1"/>
  <c r="O29" i="1" s="1"/>
  <c r="G29" i="2"/>
  <c r="K29" i="2" s="1"/>
  <c r="O29" i="2" s="1"/>
  <c r="G30" i="19"/>
  <c r="I30" i="19" s="1"/>
  <c r="M30" i="19" s="1"/>
  <c r="G32" i="21"/>
  <c r="G41" i="31"/>
  <c r="G38" i="22"/>
  <c r="G37" i="1"/>
  <c r="K37" i="1" s="1"/>
  <c r="O37" i="1" s="1"/>
  <c r="G38" i="19"/>
  <c r="I38" i="19" s="1"/>
  <c r="M38" i="19" s="1"/>
  <c r="G37" i="2"/>
  <c r="I37" i="2" s="1"/>
  <c r="G40" i="21"/>
  <c r="G23" i="17"/>
  <c r="I23" i="17" s="1"/>
  <c r="M23" i="17" s="1"/>
  <c r="G27" i="17"/>
  <c r="J27" i="17" s="1"/>
  <c r="N27" i="17" s="1"/>
  <c r="I31" i="17"/>
  <c r="M31" i="17" s="1"/>
  <c r="I36" i="17"/>
  <c r="M36" i="17" s="1"/>
  <c r="K24" i="12"/>
  <c r="I5" i="12"/>
  <c r="G15" i="31"/>
  <c r="G16" i="22"/>
  <c r="G15" i="1"/>
  <c r="I15" i="1" s="1"/>
  <c r="M15" i="1" s="1"/>
  <c r="G18" i="21"/>
  <c r="G15" i="2"/>
  <c r="I15" i="2" s="1"/>
  <c r="G16" i="19"/>
  <c r="I16" i="19" s="1"/>
  <c r="M16" i="19" s="1"/>
  <c r="J30" i="12"/>
  <c r="G39" i="31"/>
  <c r="G36" i="22"/>
  <c r="G35" i="2"/>
  <c r="G36" i="19"/>
  <c r="I36" i="19" s="1"/>
  <c r="M36" i="19" s="1"/>
  <c r="G38" i="21"/>
  <c r="G35" i="1"/>
  <c r="I35" i="1" s="1"/>
  <c r="M35" i="1" s="1"/>
  <c r="K13" i="12"/>
  <c r="J13" i="12"/>
  <c r="J21" i="12"/>
  <c r="I8" i="12"/>
  <c r="G18" i="31"/>
  <c r="G19" i="22"/>
  <c r="G19" i="19"/>
  <c r="I19" i="19" s="1"/>
  <c r="M19" i="19" s="1"/>
  <c r="G21" i="21"/>
  <c r="G18" i="2"/>
  <c r="J18" i="2" s="1"/>
  <c r="G18" i="1"/>
  <c r="I18" i="1" s="1"/>
  <c r="M18" i="1" s="1"/>
  <c r="G29" i="31"/>
  <c r="G26" i="22"/>
  <c r="G25" i="1"/>
  <c r="K25" i="1" s="1"/>
  <c r="O25" i="1" s="1"/>
  <c r="G28" i="21"/>
  <c r="G25" i="2"/>
  <c r="K25" i="2" s="1"/>
  <c r="O25" i="2" s="1"/>
  <c r="G26" i="19"/>
  <c r="I26" i="19" s="1"/>
  <c r="M26" i="19" s="1"/>
  <c r="G34" i="31"/>
  <c r="G31" i="22"/>
  <c r="G31" i="19"/>
  <c r="I31" i="19" s="1"/>
  <c r="M31" i="19" s="1"/>
  <c r="G30" i="2"/>
  <c r="I30" i="2" s="1"/>
  <c r="G33" i="21"/>
  <c r="G30" i="1"/>
  <c r="K30" i="1" s="1"/>
  <c r="O30" i="1" s="1"/>
  <c r="G17" i="17"/>
  <c r="K17" i="17" s="1"/>
  <c r="O17" i="17" s="1"/>
  <c r="G19" i="17"/>
  <c r="K19" i="17" s="1"/>
  <c r="O19" i="17" s="1"/>
  <c r="G38" i="17"/>
  <c r="J38" i="17" s="1"/>
  <c r="N38" i="17" s="1"/>
  <c r="K6" i="12"/>
  <c r="K25" i="12"/>
  <c r="K30" i="12"/>
  <c r="K34" i="12"/>
  <c r="G30" i="31"/>
  <c r="G27" i="22"/>
  <c r="G27" i="19"/>
  <c r="I27" i="19" s="1"/>
  <c r="M27" i="19" s="1"/>
  <c r="G26" i="1"/>
  <c r="J26" i="1" s="1"/>
  <c r="N26" i="1" s="1"/>
  <c r="G29" i="21"/>
  <c r="G26" i="2"/>
  <c r="I26" i="2" s="1"/>
  <c r="G16" i="17"/>
  <c r="K16" i="17" s="1"/>
  <c r="O16" i="17" s="1"/>
  <c r="I21" i="12"/>
  <c r="I6" i="12"/>
  <c r="G19" i="31"/>
  <c r="G20" i="22"/>
  <c r="G19" i="1"/>
  <c r="K19" i="1" s="1"/>
  <c r="O19" i="1" s="1"/>
  <c r="G19" i="2"/>
  <c r="I19" i="2" s="1"/>
  <c r="G22" i="21"/>
  <c r="G20" i="19"/>
  <c r="I20" i="19" s="1"/>
  <c r="M20" i="19" s="1"/>
  <c r="G31" i="31"/>
  <c r="G28" i="22"/>
  <c r="G27" i="1"/>
  <c r="K27" i="1" s="1"/>
  <c r="O27" i="1" s="1"/>
  <c r="G30" i="21"/>
  <c r="G27" i="2"/>
  <c r="I27" i="2" s="1"/>
  <c r="G28" i="19"/>
  <c r="I28" i="19" s="1"/>
  <c r="M28" i="19" s="1"/>
  <c r="G37" i="31"/>
  <c r="G34" i="22"/>
  <c r="G33" i="2"/>
  <c r="J33" i="2" s="1"/>
  <c r="G34" i="19"/>
  <c r="I34" i="19" s="1"/>
  <c r="M34" i="19" s="1"/>
  <c r="G33" i="1"/>
  <c r="K33" i="1" s="1"/>
  <c r="O33" i="1" s="1"/>
  <c r="G36" i="21"/>
  <c r="G24" i="17"/>
  <c r="I24" i="17" s="1"/>
  <c r="M24" i="17" s="1"/>
  <c r="G34" i="17"/>
  <c r="J34" i="17" s="1"/>
  <c r="N34" i="17" s="1"/>
  <c r="K12" i="12"/>
  <c r="K22" i="12"/>
  <c r="K32" i="12"/>
  <c r="K35" i="12"/>
  <c r="K30" i="17"/>
  <c r="O30" i="17" s="1"/>
  <c r="K36" i="17"/>
  <c r="O36" i="17" s="1"/>
  <c r="K28" i="17"/>
  <c r="O28" i="17" s="1"/>
  <c r="K21" i="17"/>
  <c r="O21" i="17" s="1"/>
  <c r="K32" i="17"/>
  <c r="O32" i="17" s="1"/>
  <c r="K35" i="17"/>
  <c r="O35" i="17" s="1"/>
  <c r="K18" i="17"/>
  <c r="O18" i="17" s="1"/>
  <c r="K29" i="17"/>
  <c r="O29" i="17" s="1"/>
  <c r="K31" i="17"/>
  <c r="O31" i="17" s="1"/>
  <c r="D15" i="6"/>
  <c r="J15" i="6" s="1"/>
  <c r="N15" i="6" s="1"/>
  <c r="D34" i="6"/>
  <c r="J34" i="6" s="1"/>
  <c r="N34" i="6" s="1"/>
  <c r="N36" i="6" s="1"/>
  <c r="D25" i="6"/>
  <c r="J25" i="6" s="1"/>
  <c r="N25" i="6" s="1"/>
  <c r="N27" i="6" s="1"/>
  <c r="J27" i="6" s="1"/>
  <c r="E96" i="1"/>
  <c r="K96" i="1" s="1"/>
  <c r="O96" i="1" s="1"/>
  <c r="E21" i="1"/>
  <c r="K21" i="1" s="1"/>
  <c r="O21" i="1" s="1"/>
  <c r="E46" i="1"/>
  <c r="K46" i="1" s="1"/>
  <c r="O46" i="1" s="1"/>
  <c r="D122" i="22"/>
  <c r="J122" i="22" s="1"/>
  <c r="N122" i="22" s="1"/>
  <c r="D22" i="22"/>
  <c r="J22" i="22" s="1"/>
  <c r="N22" i="22" s="1"/>
  <c r="D100" i="21"/>
  <c r="J100" i="21" s="1"/>
  <c r="N100" i="21" s="1"/>
  <c r="D152" i="22"/>
  <c r="J152" i="22" s="1"/>
  <c r="N152" i="22" s="1"/>
  <c r="D50" i="22"/>
  <c r="J50" i="22" s="1"/>
  <c r="N50" i="22" s="1"/>
  <c r="D73" i="20"/>
  <c r="J73" i="20" s="1"/>
  <c r="N73" i="20" s="1"/>
  <c r="D154" i="21"/>
  <c r="J154" i="21" s="1"/>
  <c r="N154" i="21" s="1"/>
  <c r="D99" i="22"/>
  <c r="J99" i="22" s="1"/>
  <c r="N99" i="22" s="1"/>
  <c r="D124" i="21"/>
  <c r="J124" i="21" s="1"/>
  <c r="N124" i="21" s="1"/>
  <c r="D24" i="21"/>
  <c r="J24" i="21" s="1"/>
  <c r="D55" i="20"/>
  <c r="J55" i="20" s="1"/>
  <c r="N55" i="20" s="1"/>
  <c r="D150" i="19"/>
  <c r="J150" i="19" s="1"/>
  <c r="N150" i="19" s="1"/>
  <c r="D23" i="20"/>
  <c r="D120" i="19"/>
  <c r="J120" i="19" s="1"/>
  <c r="N120" i="19" s="1"/>
  <c r="D51" i="21"/>
  <c r="D22" i="19"/>
  <c r="D49" i="19"/>
  <c r="D136" i="2"/>
  <c r="J136" i="2" s="1"/>
  <c r="D11" i="14"/>
  <c r="J11" i="14" s="1"/>
  <c r="D21" i="2"/>
  <c r="D97" i="2"/>
  <c r="D98" i="17"/>
  <c r="D24" i="14"/>
  <c r="J24" i="14" s="1"/>
  <c r="D30" i="13"/>
  <c r="J30" i="13" s="1"/>
  <c r="D126" i="17"/>
  <c r="J126" i="17" s="1"/>
  <c r="N126" i="17" s="1"/>
  <c r="D151" i="2"/>
  <c r="D156" i="17"/>
  <c r="J156" i="17" s="1"/>
  <c r="N156" i="17" s="1"/>
  <c r="D123" i="2"/>
  <c r="Q51" i="24"/>
  <c r="R51" i="24"/>
  <c r="C11" i="29"/>
  <c r="Q48" i="23"/>
  <c r="R48" i="23"/>
  <c r="E152" i="22"/>
  <c r="K152" i="22" s="1"/>
  <c r="O152" i="22" s="1"/>
  <c r="E50" i="22"/>
  <c r="K50" i="22" s="1"/>
  <c r="O50" i="22" s="1"/>
  <c r="E73" i="20"/>
  <c r="K73" i="20" s="1"/>
  <c r="O73" i="20" s="1"/>
  <c r="E122" i="22"/>
  <c r="K122" i="22" s="1"/>
  <c r="O122" i="22" s="1"/>
  <c r="E99" i="22"/>
  <c r="K99" i="22" s="1"/>
  <c r="O99" i="22" s="1"/>
  <c r="E124" i="21"/>
  <c r="K124" i="21" s="1"/>
  <c r="O124" i="21" s="1"/>
  <c r="E24" i="21"/>
  <c r="K24" i="21" s="1"/>
  <c r="E55" i="20"/>
  <c r="K55" i="20" s="1"/>
  <c r="O55" i="20" s="1"/>
  <c r="E150" i="19"/>
  <c r="K150" i="19" s="1"/>
  <c r="O150" i="19" s="1"/>
  <c r="E100" i="21"/>
  <c r="K100" i="21" s="1"/>
  <c r="O100" i="21" s="1"/>
  <c r="E154" i="21"/>
  <c r="K154" i="21" s="1"/>
  <c r="O154" i="21" s="1"/>
  <c r="E23" i="20"/>
  <c r="E22" i="22"/>
  <c r="K22" i="22" s="1"/>
  <c r="O22" i="22" s="1"/>
  <c r="E22" i="19"/>
  <c r="E49" i="19"/>
  <c r="E120" i="19"/>
  <c r="K120" i="19" s="1"/>
  <c r="O120" i="19" s="1"/>
  <c r="E51" i="21"/>
  <c r="E98" i="17"/>
  <c r="E24" i="14"/>
  <c r="K24" i="14" s="1"/>
  <c r="E30" i="13"/>
  <c r="K30" i="13" s="1"/>
  <c r="E156" i="17"/>
  <c r="K156" i="17" s="1"/>
  <c r="O156" i="17" s="1"/>
  <c r="E123" i="2"/>
  <c r="E126" i="17"/>
  <c r="K126" i="17" s="1"/>
  <c r="O126" i="17" s="1"/>
  <c r="E151" i="2"/>
  <c r="E97" i="2"/>
  <c r="E136" i="2"/>
  <c r="K136" i="2" s="1"/>
  <c r="O136" i="2" s="1"/>
  <c r="E11" i="14"/>
  <c r="K11" i="14" s="1"/>
  <c r="E21" i="2"/>
  <c r="C14" i="8"/>
  <c r="I14" i="8" s="1"/>
  <c r="C20" i="25"/>
  <c r="I20" i="25" s="1"/>
  <c r="M20" i="25" s="1"/>
  <c r="C130" i="22"/>
  <c r="I130" i="22" s="1"/>
  <c r="M130" i="22" s="1"/>
  <c r="C56" i="22"/>
  <c r="I56" i="22" s="1"/>
  <c r="M56" i="22" s="1"/>
  <c r="C27" i="29"/>
  <c r="C103" i="22"/>
  <c r="I103" i="22" s="1"/>
  <c r="M103" i="22" s="1"/>
  <c r="C33" i="22"/>
  <c r="I33" i="22" s="1"/>
  <c r="M33" i="22" s="1"/>
  <c r="C132" i="21"/>
  <c r="I132" i="21" s="1"/>
  <c r="M132" i="21" s="1"/>
  <c r="C32" i="1"/>
  <c r="I32" i="1" s="1"/>
  <c r="M32" i="1" s="1"/>
  <c r="C52" i="2"/>
  <c r="C59" i="20"/>
  <c r="I59" i="20" s="1"/>
  <c r="M59" i="20" s="1"/>
  <c r="C57" i="21"/>
  <c r="C79" i="20"/>
  <c r="I79" i="20" s="1"/>
  <c r="M79" i="20" s="1"/>
  <c r="C27" i="20"/>
  <c r="C156" i="19"/>
  <c r="I156" i="19" s="1"/>
  <c r="M156" i="19" s="1"/>
  <c r="C162" i="17"/>
  <c r="I162" i="17" s="1"/>
  <c r="M162" i="17" s="1"/>
  <c r="C55" i="19"/>
  <c r="C134" i="17"/>
  <c r="I134" i="17" s="1"/>
  <c r="M134" i="17" s="1"/>
  <c r="C104" i="21"/>
  <c r="I104" i="21" s="1"/>
  <c r="M104" i="21" s="1"/>
  <c r="C35" i="21"/>
  <c r="C128" i="19"/>
  <c r="I128" i="19" s="1"/>
  <c r="M128" i="19" s="1"/>
  <c r="C99" i="1"/>
  <c r="C159" i="2"/>
  <c r="I159" i="2" s="1"/>
  <c r="M159" i="2" s="1"/>
  <c r="C101" i="2"/>
  <c r="C32" i="2"/>
  <c r="C33" i="19"/>
  <c r="C34" i="13"/>
  <c r="C102" i="19" s="1"/>
  <c r="I102" i="19" s="1"/>
  <c r="M102" i="19" s="1"/>
  <c r="C46" i="1"/>
  <c r="I46" i="1" s="1"/>
  <c r="M46" i="1" s="1"/>
  <c r="C21" i="1"/>
  <c r="I21" i="1" s="1"/>
  <c r="M21" i="1" s="1"/>
  <c r="C96" i="1"/>
  <c r="I96" i="1" s="1"/>
  <c r="M96" i="1" s="1"/>
  <c r="U51" i="24"/>
  <c r="D11" i="29"/>
  <c r="T51" i="24"/>
  <c r="S48" i="23"/>
  <c r="S51" i="24"/>
  <c r="U48" i="23"/>
  <c r="T48" i="23"/>
  <c r="T58" i="23" s="1"/>
  <c r="C6" i="8"/>
  <c r="I6" i="8" s="1"/>
  <c r="C154" i="21"/>
  <c r="I154" i="21" s="1"/>
  <c r="M154" i="21" s="1"/>
  <c r="C23" i="20"/>
  <c r="C124" i="21"/>
  <c r="I124" i="21" s="1"/>
  <c r="M124" i="21" s="1"/>
  <c r="C24" i="21"/>
  <c r="I24" i="21" s="1"/>
  <c r="C150" i="19"/>
  <c r="I150" i="19" s="1"/>
  <c r="M150" i="19" s="1"/>
  <c r="C122" i="22"/>
  <c r="I122" i="22" s="1"/>
  <c r="M122" i="22" s="1"/>
  <c r="C22" i="22"/>
  <c r="I22" i="22" s="1"/>
  <c r="M22" i="22" s="1"/>
  <c r="C100" i="21"/>
  <c r="I100" i="21" s="1"/>
  <c r="M100" i="21" s="1"/>
  <c r="C98" i="17"/>
  <c r="C55" i="20"/>
  <c r="I55" i="20" s="1"/>
  <c r="M55" i="20" s="1"/>
  <c r="C152" i="22"/>
  <c r="I152" i="22" s="1"/>
  <c r="M152" i="22" s="1"/>
  <c r="C50" i="22"/>
  <c r="I50" i="22" s="1"/>
  <c r="M50" i="22" s="1"/>
  <c r="C73" i="20"/>
  <c r="I73" i="20" s="1"/>
  <c r="M73" i="20" s="1"/>
  <c r="C99" i="22"/>
  <c r="I99" i="22" s="1"/>
  <c r="M99" i="22" s="1"/>
  <c r="C120" i="19"/>
  <c r="I120" i="19" s="1"/>
  <c r="M120" i="19" s="1"/>
  <c r="C51" i="21"/>
  <c r="C49" i="19"/>
  <c r="C22" i="19"/>
  <c r="C126" i="17"/>
  <c r="I126" i="17" s="1"/>
  <c r="M126" i="17" s="1"/>
  <c r="C151" i="2"/>
  <c r="C97" i="2"/>
  <c r="C156" i="17"/>
  <c r="I156" i="17" s="1"/>
  <c r="M156" i="17" s="1"/>
  <c r="C136" i="2"/>
  <c r="C11" i="14"/>
  <c r="C21" i="2"/>
  <c r="C123" i="2"/>
  <c r="C24" i="14"/>
  <c r="C30" i="13"/>
  <c r="I30" i="13" s="1"/>
  <c r="E27" i="12"/>
  <c r="K27" i="12" s="1"/>
  <c r="E20" i="25"/>
  <c r="K20" i="25" s="1"/>
  <c r="O20" i="25" s="1"/>
  <c r="E27" i="29"/>
  <c r="E103" i="22"/>
  <c r="K103" i="22" s="1"/>
  <c r="O103" i="22" s="1"/>
  <c r="E33" i="22"/>
  <c r="K33" i="22" s="1"/>
  <c r="O33" i="22" s="1"/>
  <c r="E130" i="22"/>
  <c r="K130" i="22" s="1"/>
  <c r="O130" i="22" s="1"/>
  <c r="E56" i="22"/>
  <c r="K56" i="22" s="1"/>
  <c r="O56" i="22" s="1"/>
  <c r="E104" i="21"/>
  <c r="K104" i="21" s="1"/>
  <c r="O104" i="21" s="1"/>
  <c r="E35" i="21"/>
  <c r="E128" i="19"/>
  <c r="K128" i="19" s="1"/>
  <c r="O128" i="19" s="1"/>
  <c r="E99" i="1"/>
  <c r="E159" i="2"/>
  <c r="E101" i="2"/>
  <c r="E32" i="2"/>
  <c r="E57" i="21"/>
  <c r="E27" i="20"/>
  <c r="E59" i="20"/>
  <c r="K59" i="20" s="1"/>
  <c r="O59" i="20" s="1"/>
  <c r="E55" i="19"/>
  <c r="E33" i="19"/>
  <c r="E134" i="17"/>
  <c r="K134" i="17" s="1"/>
  <c r="O134" i="17" s="1"/>
  <c r="E34" i="13"/>
  <c r="E102" i="19" s="1"/>
  <c r="K102" i="19" s="1"/>
  <c r="O102" i="19" s="1"/>
  <c r="E79" i="20"/>
  <c r="K79" i="20" s="1"/>
  <c r="O79" i="20" s="1"/>
  <c r="E162" i="17"/>
  <c r="K162" i="17" s="1"/>
  <c r="O162" i="17" s="1"/>
  <c r="E132" i="21"/>
  <c r="K132" i="21" s="1"/>
  <c r="O132" i="21" s="1"/>
  <c r="E32" i="1"/>
  <c r="K32" i="1" s="1"/>
  <c r="O32" i="1" s="1"/>
  <c r="E52" i="2"/>
  <c r="K52" i="2" s="1"/>
  <c r="E156" i="19"/>
  <c r="K156" i="19" s="1"/>
  <c r="O156" i="19" s="1"/>
  <c r="G25" i="25"/>
  <c r="G31" i="29"/>
  <c r="G109" i="22"/>
  <c r="G135" i="22"/>
  <c r="G61" i="22"/>
  <c r="G37" i="22"/>
  <c r="G60" i="19"/>
  <c r="G36" i="1"/>
  <c r="G164" i="2"/>
  <c r="G40" i="13"/>
  <c r="G108" i="19" s="1"/>
  <c r="G28" i="14"/>
  <c r="G137" i="21"/>
  <c r="G139" i="17"/>
  <c r="G57" i="2"/>
  <c r="G140" i="2"/>
  <c r="G110" i="21"/>
  <c r="G62" i="21"/>
  <c r="G39" i="21"/>
  <c r="G105" i="1"/>
  <c r="G107" i="2"/>
  <c r="G36" i="2"/>
  <c r="G133" i="19"/>
  <c r="G37" i="19"/>
  <c r="D14" i="8"/>
  <c r="J14" i="8" s="1"/>
  <c r="D20" i="25"/>
  <c r="J20" i="25" s="1"/>
  <c r="N20" i="25" s="1"/>
  <c r="D130" i="22"/>
  <c r="J130" i="22" s="1"/>
  <c r="N130" i="22" s="1"/>
  <c r="D56" i="22"/>
  <c r="J56" i="22" s="1"/>
  <c r="N56" i="22" s="1"/>
  <c r="D27" i="29"/>
  <c r="D103" i="22"/>
  <c r="J103" i="22" s="1"/>
  <c r="N103" i="22" s="1"/>
  <c r="D33" i="22"/>
  <c r="J33" i="22" s="1"/>
  <c r="N33" i="22" s="1"/>
  <c r="D57" i="21"/>
  <c r="D79" i="20"/>
  <c r="J79" i="20" s="1"/>
  <c r="N79" i="20" s="1"/>
  <c r="D27" i="20"/>
  <c r="D156" i="19"/>
  <c r="J156" i="19" s="1"/>
  <c r="N156" i="19" s="1"/>
  <c r="D162" i="17"/>
  <c r="J162" i="17" s="1"/>
  <c r="N162" i="17" s="1"/>
  <c r="D132" i="21"/>
  <c r="J132" i="21" s="1"/>
  <c r="N132" i="21" s="1"/>
  <c r="D104" i="21"/>
  <c r="J104" i="21" s="1"/>
  <c r="N104" i="21" s="1"/>
  <c r="D35" i="21"/>
  <c r="D128" i="19"/>
  <c r="J128" i="19" s="1"/>
  <c r="N128" i="19" s="1"/>
  <c r="D99" i="1"/>
  <c r="D159" i="2"/>
  <c r="J159" i="2" s="1"/>
  <c r="N159" i="2" s="1"/>
  <c r="D101" i="2"/>
  <c r="D32" i="2"/>
  <c r="D59" i="20"/>
  <c r="J59" i="20" s="1"/>
  <c r="N59" i="20" s="1"/>
  <c r="D55" i="19"/>
  <c r="D33" i="19"/>
  <c r="D134" i="17"/>
  <c r="J134" i="17" s="1"/>
  <c r="N134" i="17" s="1"/>
  <c r="D34" i="13"/>
  <c r="D102" i="19" s="1"/>
  <c r="J102" i="19" s="1"/>
  <c r="N102" i="19" s="1"/>
  <c r="D32" i="1"/>
  <c r="J32" i="1" s="1"/>
  <c r="N32" i="1" s="1"/>
  <c r="D52" i="2"/>
  <c r="D21" i="1"/>
  <c r="J21" i="1" s="1"/>
  <c r="N21" i="1" s="1"/>
  <c r="D96" i="1"/>
  <c r="J96" i="1" s="1"/>
  <c r="N96" i="1" s="1"/>
  <c r="D46" i="1"/>
  <c r="J46" i="1" s="1"/>
  <c r="N46" i="1" s="1"/>
  <c r="C34" i="6"/>
  <c r="I34" i="6" s="1"/>
  <c r="M34" i="6" s="1"/>
  <c r="M36" i="6" s="1"/>
  <c r="I36" i="6" s="1"/>
  <c r="C15" i="6"/>
  <c r="I15" i="6" s="1"/>
  <c r="M15" i="6" s="1"/>
  <c r="C25" i="6"/>
  <c r="I25" i="6" s="1"/>
  <c r="M25" i="6" s="1"/>
  <c r="M27" i="6" s="1"/>
  <c r="E25" i="6"/>
  <c r="K25" i="6" s="1"/>
  <c r="O25" i="6" s="1"/>
  <c r="O27" i="6" s="1"/>
  <c r="O28" i="6" s="1"/>
  <c r="K28" i="6" s="1"/>
  <c r="E5" i="6" s="1"/>
  <c r="G7" i="30" s="1"/>
  <c r="E15" i="6"/>
  <c r="K15" i="6" s="1"/>
  <c r="O15" i="6" s="1"/>
  <c r="E34" i="6"/>
  <c r="K34" i="6" s="1"/>
  <c r="O34" i="6" s="1"/>
  <c r="O36" i="6" s="1"/>
  <c r="E11" i="29"/>
  <c r="G25" i="16"/>
  <c r="G14" i="25"/>
  <c r="G51" i="22"/>
  <c r="G52" i="21"/>
  <c r="J52" i="21" s="1"/>
  <c r="N52" i="21" s="1"/>
  <c r="G50" i="19"/>
  <c r="K50" i="19" s="1"/>
  <c r="O50" i="19" s="1"/>
  <c r="G60" i="2"/>
  <c r="I60" i="2" s="1"/>
  <c r="M60" i="2" s="1"/>
  <c r="G64" i="22"/>
  <c r="G65" i="21"/>
  <c r="I65" i="21" s="1"/>
  <c r="M65" i="21" s="1"/>
  <c r="G63" i="19"/>
  <c r="J63" i="19" s="1"/>
  <c r="N63" i="19" s="1"/>
  <c r="G61" i="2"/>
  <c r="I61" i="2" s="1"/>
  <c r="M61" i="2" s="1"/>
  <c r="G65" i="22"/>
  <c r="G64" i="19"/>
  <c r="I64" i="19" s="1"/>
  <c r="M64" i="19" s="1"/>
  <c r="G66" i="21"/>
  <c r="K66" i="21" s="1"/>
  <c r="O66" i="21" s="1"/>
  <c r="G53" i="2"/>
  <c r="I53" i="2" s="1"/>
  <c r="M53" i="2" s="1"/>
  <c r="G57" i="22"/>
  <c r="G28" i="20"/>
  <c r="I28" i="20" s="1"/>
  <c r="M28" i="20" s="1"/>
  <c r="G56" i="19"/>
  <c r="J56" i="19" s="1"/>
  <c r="N56" i="19" s="1"/>
  <c r="G58" i="21"/>
  <c r="I58" i="21" s="1"/>
  <c r="M58" i="21" s="1"/>
  <c r="G63" i="2"/>
  <c r="I63" i="2" s="1"/>
  <c r="M63" i="2" s="1"/>
  <c r="G67" i="22"/>
  <c r="G30" i="20"/>
  <c r="I30" i="20" s="1"/>
  <c r="M30" i="20" s="1"/>
  <c r="G66" i="19"/>
  <c r="K66" i="19" s="1"/>
  <c r="O66" i="19" s="1"/>
  <c r="G68" i="21"/>
  <c r="K68" i="21" s="1"/>
  <c r="O68" i="21" s="1"/>
  <c r="G61" i="1"/>
  <c r="J61" i="1" s="1"/>
  <c r="N61" i="1" s="1"/>
  <c r="G56" i="2"/>
  <c r="I56" i="2" s="1"/>
  <c r="M56" i="2" s="1"/>
  <c r="G60" i="22"/>
  <c r="G61" i="21"/>
  <c r="J61" i="21" s="1"/>
  <c r="N61" i="21" s="1"/>
  <c r="G59" i="19"/>
  <c r="J59" i="19" s="1"/>
  <c r="N59" i="19" s="1"/>
  <c r="G54" i="2"/>
  <c r="I54" i="2" s="1"/>
  <c r="M54" i="2" s="1"/>
  <c r="G58" i="22"/>
  <c r="G59" i="21"/>
  <c r="I59" i="21" s="1"/>
  <c r="M59" i="21" s="1"/>
  <c r="G57" i="19"/>
  <c r="J57" i="19" s="1"/>
  <c r="N57" i="19" s="1"/>
  <c r="G29" i="20"/>
  <c r="J29" i="20" s="1"/>
  <c r="N29" i="20" s="1"/>
  <c r="G137" i="22"/>
  <c r="G135" i="19"/>
  <c r="G166" i="2"/>
  <c r="I166" i="2" s="1"/>
  <c r="M166" i="2" s="1"/>
  <c r="G141" i="17"/>
  <c r="G139" i="21"/>
  <c r="I11" i="8"/>
  <c r="G131" i="22"/>
  <c r="G60" i="20"/>
  <c r="G129" i="19"/>
  <c r="G133" i="21"/>
  <c r="G135" i="17"/>
  <c r="G160" i="2"/>
  <c r="I160" i="2" s="1"/>
  <c r="M160" i="2" s="1"/>
  <c r="G138" i="22"/>
  <c r="G136" i="19"/>
  <c r="G142" i="17"/>
  <c r="G167" i="2"/>
  <c r="I167" i="2" s="1"/>
  <c r="M167" i="2" s="1"/>
  <c r="G140" i="21"/>
  <c r="G123" i="22"/>
  <c r="G121" i="19"/>
  <c r="G152" i="2"/>
  <c r="I152" i="2" s="1"/>
  <c r="M152" i="2" s="1"/>
  <c r="G125" i="21"/>
  <c r="G127" i="17"/>
  <c r="J7" i="8"/>
  <c r="J46" i="16" s="1"/>
  <c r="N46" i="16" s="1"/>
  <c r="K15" i="8"/>
  <c r="J18" i="8"/>
  <c r="I22" i="8"/>
  <c r="G127" i="22"/>
  <c r="G125" i="19"/>
  <c r="G156" i="2"/>
  <c r="I156" i="2" s="1"/>
  <c r="M156" i="2" s="1"/>
  <c r="G129" i="21"/>
  <c r="G131" i="17"/>
  <c r="K21" i="8"/>
  <c r="K25" i="8"/>
  <c r="G132" i="22"/>
  <c r="G136" i="17"/>
  <c r="G161" i="2"/>
  <c r="I161" i="2" s="1"/>
  <c r="M161" i="2" s="1"/>
  <c r="G134" i="21"/>
  <c r="G61" i="20"/>
  <c r="G130" i="19"/>
  <c r="G139" i="22"/>
  <c r="G137" i="19"/>
  <c r="G168" i="2"/>
  <c r="I168" i="2" s="1"/>
  <c r="M168" i="2" s="1"/>
  <c r="G141" i="21"/>
  <c r="G143" i="17"/>
  <c r="G121" i="22"/>
  <c r="G125" i="17"/>
  <c r="G54" i="20"/>
  <c r="G119" i="19"/>
  <c r="G150" i="2"/>
  <c r="J150" i="2" s="1"/>
  <c r="N150" i="2" s="1"/>
  <c r="G123" i="21"/>
  <c r="J5" i="8"/>
  <c r="K7" i="8"/>
  <c r="K46" i="16" s="1"/>
  <c r="O46" i="16" s="1"/>
  <c r="K11" i="8"/>
  <c r="I16" i="8"/>
  <c r="I21" i="8"/>
  <c r="J22" i="8"/>
  <c r="K23" i="8"/>
  <c r="G141" i="22"/>
  <c r="G62" i="20"/>
  <c r="G139" i="19"/>
  <c r="G170" i="2"/>
  <c r="K170" i="2" s="1"/>
  <c r="O170" i="2" s="1"/>
  <c r="G145" i="17"/>
  <c r="G143" i="21"/>
  <c r="G134" i="22"/>
  <c r="G163" i="2"/>
  <c r="I163" i="2" s="1"/>
  <c r="M163" i="2" s="1"/>
  <c r="G136" i="21"/>
  <c r="G132" i="19"/>
  <c r="G138" i="17"/>
  <c r="G140" i="22"/>
  <c r="G144" i="17"/>
  <c r="G142" i="21"/>
  <c r="G138" i="19"/>
  <c r="G169" i="2"/>
  <c r="I169" i="2" s="1"/>
  <c r="M169" i="2" s="1"/>
  <c r="G125" i="22"/>
  <c r="G123" i="19"/>
  <c r="G154" i="2"/>
  <c r="I154" i="2" s="1"/>
  <c r="M154" i="2" s="1"/>
  <c r="G127" i="21"/>
  <c r="G129" i="17"/>
  <c r="G56" i="20"/>
  <c r="K5" i="8"/>
  <c r="J9" i="8"/>
  <c r="J47" i="16" s="1"/>
  <c r="N47" i="16" s="1"/>
  <c r="I15" i="8"/>
  <c r="J16" i="8"/>
  <c r="J21" i="8"/>
  <c r="K22" i="8"/>
  <c r="I24" i="8"/>
  <c r="J25" i="8"/>
  <c r="J162" i="21"/>
  <c r="N162" i="21" s="1"/>
  <c r="I77" i="20"/>
  <c r="M77" i="20" s="1"/>
  <c r="I25" i="20"/>
  <c r="M25" i="20" s="1"/>
  <c r="K28" i="11"/>
  <c r="I30" i="11"/>
  <c r="G50" i="17"/>
  <c r="I50" i="17" s="1"/>
  <c r="M50" i="17" s="1"/>
  <c r="J27" i="11"/>
  <c r="I161" i="17"/>
  <c r="M161" i="17" s="1"/>
  <c r="I107" i="17"/>
  <c r="M107" i="17" s="1"/>
  <c r="I103" i="17"/>
  <c r="M103" i="17" s="1"/>
  <c r="I32" i="17"/>
  <c r="M32" i="17" s="1"/>
  <c r="K104" i="17"/>
  <c r="O104" i="17" s="1"/>
  <c r="J104" i="17"/>
  <c r="N104" i="17" s="1"/>
  <c r="J83" i="17"/>
  <c r="N83" i="17" s="1"/>
  <c r="J89" i="17"/>
  <c r="N89" i="17" s="1"/>
  <c r="K96" i="17"/>
  <c r="O96" i="17" s="1"/>
  <c r="J163" i="17"/>
  <c r="N163" i="17" s="1"/>
  <c r="J76" i="17"/>
  <c r="N76" i="17" s="1"/>
  <c r="K164" i="17"/>
  <c r="O164" i="17" s="1"/>
  <c r="I79" i="17"/>
  <c r="M79" i="17" s="1"/>
  <c r="J79" i="17"/>
  <c r="N79" i="17" s="1"/>
  <c r="J85" i="17"/>
  <c r="N85" i="17" s="1"/>
  <c r="J103" i="17"/>
  <c r="N103" i="17" s="1"/>
  <c r="J109" i="17"/>
  <c r="N109" i="17" s="1"/>
  <c r="I100" i="17"/>
  <c r="M100" i="17" s="1"/>
  <c r="K79" i="17"/>
  <c r="O79" i="17" s="1"/>
  <c r="K87" i="17"/>
  <c r="O87" i="17" s="1"/>
  <c r="K89" i="17"/>
  <c r="O89" i="17" s="1"/>
  <c r="J91" i="17"/>
  <c r="N91" i="17" s="1"/>
  <c r="J93" i="17"/>
  <c r="N93" i="17" s="1"/>
  <c r="J95" i="17"/>
  <c r="N95" i="17" s="1"/>
  <c r="K103" i="17"/>
  <c r="O103" i="17" s="1"/>
  <c r="J105" i="17"/>
  <c r="N105" i="17" s="1"/>
  <c r="J107" i="17"/>
  <c r="N107" i="17" s="1"/>
  <c r="J100" i="17"/>
  <c r="N100" i="17" s="1"/>
  <c r="J81" i="17"/>
  <c r="N81" i="17" s="1"/>
  <c r="K76" i="17"/>
  <c r="O76" i="17" s="1"/>
  <c r="K78" i="17"/>
  <c r="O78" i="17" s="1"/>
  <c r="J80" i="17"/>
  <c r="N80" i="17" s="1"/>
  <c r="J82" i="17"/>
  <c r="N82" i="17" s="1"/>
  <c r="J84" i="17"/>
  <c r="N84" i="17" s="1"/>
  <c r="J86" i="17"/>
  <c r="N86" i="17" s="1"/>
  <c r="J88" i="17"/>
  <c r="N88" i="17" s="1"/>
  <c r="K95" i="17"/>
  <c r="O95" i="17" s="1"/>
  <c r="K99" i="17"/>
  <c r="O99" i="17" s="1"/>
  <c r="K105" i="17"/>
  <c r="O105" i="17" s="1"/>
  <c r="K160" i="17"/>
  <c r="O160" i="17" s="1"/>
  <c r="K84" i="17"/>
  <c r="O84" i="17" s="1"/>
  <c r="K85" i="17"/>
  <c r="O85" i="17" s="1"/>
  <c r="K86" i="17"/>
  <c r="O86" i="17" s="1"/>
  <c r="K92" i="17"/>
  <c r="O92" i="17" s="1"/>
  <c r="K93" i="17"/>
  <c r="O93" i="17" s="1"/>
  <c r="K107" i="17"/>
  <c r="O107" i="17" s="1"/>
  <c r="K109" i="17"/>
  <c r="O109" i="17" s="1"/>
  <c r="K80" i="17"/>
  <c r="O80" i="17" s="1"/>
  <c r="K81" i="17"/>
  <c r="O81" i="17" s="1"/>
  <c r="K83" i="17"/>
  <c r="O83" i="17" s="1"/>
  <c r="K91" i="17"/>
  <c r="O91" i="17" s="1"/>
  <c r="K106" i="17"/>
  <c r="O106" i="17" s="1"/>
  <c r="J158" i="17"/>
  <c r="N158" i="17" s="1"/>
  <c r="K161" i="17"/>
  <c r="O161" i="17" s="1"/>
  <c r="K165" i="17"/>
  <c r="O165" i="17" s="1"/>
  <c r="I20" i="11"/>
  <c r="K50" i="21"/>
  <c r="O50" i="21" s="1"/>
  <c r="I8" i="11"/>
  <c r="I25" i="16" s="1"/>
  <c r="M25" i="16" s="1"/>
  <c r="M28" i="16" s="1"/>
  <c r="M29" i="16" s="1"/>
  <c r="I29" i="16" s="1"/>
  <c r="C4" i="16" s="1"/>
  <c r="F4" i="16" s="1"/>
  <c r="E8" i="30" s="1"/>
  <c r="G47" i="2"/>
  <c r="I47" i="2" s="1"/>
  <c r="M47" i="2" s="1"/>
  <c r="G47" i="1"/>
  <c r="I47" i="1" s="1"/>
  <c r="M47" i="1" s="1"/>
  <c r="I19" i="11"/>
  <c r="J20" i="11"/>
  <c r="K27" i="11"/>
  <c r="J30" i="11"/>
  <c r="G53" i="1"/>
  <c r="K53" i="1" s="1"/>
  <c r="O53" i="1" s="1"/>
  <c r="G64" i="17"/>
  <c r="K64" i="17" s="1"/>
  <c r="O64" i="17" s="1"/>
  <c r="G66" i="17"/>
  <c r="K66" i="17" s="1"/>
  <c r="O66" i="17" s="1"/>
  <c r="C53" i="17"/>
  <c r="I53" i="17" s="1"/>
  <c r="M53" i="17" s="1"/>
  <c r="I55" i="21"/>
  <c r="M55" i="21" s="1"/>
  <c r="K22" i="11"/>
  <c r="G56" i="1"/>
  <c r="I56" i="1" s="1"/>
  <c r="M56" i="1" s="1"/>
  <c r="J19" i="11"/>
  <c r="K20" i="11"/>
  <c r="I22" i="11"/>
  <c r="I28" i="11"/>
  <c r="K30" i="11"/>
  <c r="G54" i="1"/>
  <c r="I54" i="1" s="1"/>
  <c r="M54" i="1" s="1"/>
  <c r="G63" i="1"/>
  <c r="J63" i="1" s="1"/>
  <c r="N63" i="1" s="1"/>
  <c r="G56" i="17"/>
  <c r="I56" i="17" s="1"/>
  <c r="M56" i="17" s="1"/>
  <c r="D53" i="17"/>
  <c r="J53" i="17" s="1"/>
  <c r="N53" i="17" s="1"/>
  <c r="J48" i="17"/>
  <c r="N48" i="17" s="1"/>
  <c r="I48" i="19"/>
  <c r="M48" i="19" s="1"/>
  <c r="K25" i="20"/>
  <c r="O25" i="20" s="1"/>
  <c r="G57" i="17"/>
  <c r="I57" i="17" s="1"/>
  <c r="M57" i="17" s="1"/>
  <c r="G59" i="17"/>
  <c r="I59" i="17" s="1"/>
  <c r="M59" i="17" s="1"/>
  <c r="K19" i="11"/>
  <c r="J22" i="11"/>
  <c r="I27" i="11"/>
  <c r="J28" i="11"/>
  <c r="G60" i="1"/>
  <c r="J60" i="1" s="1"/>
  <c r="N60" i="1" s="1"/>
  <c r="G63" i="17"/>
  <c r="J63" i="17" s="1"/>
  <c r="N63" i="17" s="1"/>
  <c r="E53" i="17"/>
  <c r="K53" i="17" s="1"/>
  <c r="O53" i="17" s="1"/>
  <c r="I53" i="19"/>
  <c r="M53" i="19" s="1"/>
  <c r="I22" i="20"/>
  <c r="M22" i="20" s="1"/>
  <c r="K53" i="21"/>
  <c r="O53" i="21" s="1"/>
  <c r="K54" i="21"/>
  <c r="O54" i="21" s="1"/>
  <c r="F102" i="17"/>
  <c r="K18" i="19"/>
  <c r="O18" i="19" s="1"/>
  <c r="J25" i="20"/>
  <c r="N25" i="20" s="1"/>
  <c r="I80" i="20"/>
  <c r="M80" i="20" s="1"/>
  <c r="K35" i="19"/>
  <c r="O35" i="19" s="1"/>
  <c r="J154" i="19"/>
  <c r="N154" i="19" s="1"/>
  <c r="I155" i="19"/>
  <c r="M155" i="19" s="1"/>
  <c r="I157" i="19"/>
  <c r="M157" i="19" s="1"/>
  <c r="J159" i="19"/>
  <c r="N159" i="19" s="1"/>
  <c r="J29" i="19"/>
  <c r="N29" i="19" s="1"/>
  <c r="K29" i="19"/>
  <c r="O29" i="19" s="1"/>
  <c r="I65" i="19"/>
  <c r="M65" i="19" s="1"/>
  <c r="J158" i="19"/>
  <c r="N158" i="19" s="1"/>
  <c r="K32" i="19"/>
  <c r="O32" i="19" s="1"/>
  <c r="K62" i="19"/>
  <c r="O62" i="19" s="1"/>
  <c r="K21" i="19"/>
  <c r="O21" i="19" s="1"/>
  <c r="J35" i="19"/>
  <c r="N35" i="19" s="1"/>
  <c r="K58" i="19"/>
  <c r="O58" i="19" s="1"/>
  <c r="K157" i="19"/>
  <c r="O157" i="19" s="1"/>
  <c r="J21" i="19"/>
  <c r="N21" i="19" s="1"/>
  <c r="J53" i="19"/>
  <c r="N53" i="19" s="1"/>
  <c r="K77" i="1"/>
  <c r="O77" i="1" s="1"/>
  <c r="I81" i="2"/>
  <c r="J75" i="2"/>
  <c r="J81" i="2"/>
  <c r="J83" i="2"/>
  <c r="J85" i="2"/>
  <c r="J89" i="2"/>
  <c r="J91" i="2"/>
  <c r="J93" i="2"/>
  <c r="J95" i="2"/>
  <c r="J102" i="2"/>
  <c r="J106" i="2"/>
  <c r="J119" i="2"/>
  <c r="N119" i="2" s="1"/>
  <c r="J121" i="2"/>
  <c r="N121" i="2" s="1"/>
  <c r="J137" i="2"/>
  <c r="N137" i="2" s="1"/>
  <c r="J141" i="2"/>
  <c r="N141" i="2" s="1"/>
  <c r="J31" i="2"/>
  <c r="K75" i="2"/>
  <c r="O75" i="2" s="1"/>
  <c r="K81" i="2"/>
  <c r="O81" i="2" s="1"/>
  <c r="K83" i="2"/>
  <c r="O83" i="2" s="1"/>
  <c r="K85" i="2"/>
  <c r="O85" i="2" s="1"/>
  <c r="K89" i="2"/>
  <c r="O89" i="2" s="1"/>
  <c r="K91" i="2"/>
  <c r="O91" i="2" s="1"/>
  <c r="K93" i="2"/>
  <c r="O93" i="2" s="1"/>
  <c r="K95" i="2"/>
  <c r="O95" i="2" s="1"/>
  <c r="K102" i="2"/>
  <c r="O102" i="2" s="1"/>
  <c r="K104" i="2"/>
  <c r="O104" i="2" s="1"/>
  <c r="K106" i="2"/>
  <c r="O106" i="2" s="1"/>
  <c r="K121" i="2"/>
  <c r="O121" i="2" s="1"/>
  <c r="K137" i="2"/>
  <c r="O137" i="2" s="1"/>
  <c r="K141" i="2"/>
  <c r="O141" i="2" s="1"/>
  <c r="K31" i="2"/>
  <c r="O31" i="2" s="1"/>
  <c r="I34" i="2"/>
  <c r="I106" i="2"/>
  <c r="J49" i="2"/>
  <c r="N49" i="2" s="1"/>
  <c r="J62" i="2"/>
  <c r="N62" i="2" s="1"/>
  <c r="J72" i="2"/>
  <c r="J82" i="2"/>
  <c r="J103" i="2"/>
  <c r="J138" i="2"/>
  <c r="N138" i="2" s="1"/>
  <c r="J34" i="2"/>
  <c r="J45" i="2"/>
  <c r="K49" i="2"/>
  <c r="O49" i="2" s="1"/>
  <c r="K62" i="2"/>
  <c r="O62" i="2" s="1"/>
  <c r="J125" i="2"/>
  <c r="N125" i="2" s="1"/>
  <c r="K125" i="2"/>
  <c r="O125" i="2" s="1"/>
  <c r="I130" i="2"/>
  <c r="M130" i="2" s="1"/>
  <c r="K72" i="2"/>
  <c r="O72" i="2" s="1"/>
  <c r="K74" i="2"/>
  <c r="O74" i="2" s="1"/>
  <c r="K76" i="2"/>
  <c r="O76" i="2" s="1"/>
  <c r="J108" i="2"/>
  <c r="J128" i="2"/>
  <c r="N128" i="2" s="1"/>
  <c r="J130" i="2"/>
  <c r="N130" i="2" s="1"/>
  <c r="J132" i="2"/>
  <c r="N132" i="2" s="1"/>
  <c r="J153" i="2"/>
  <c r="N153" i="2" s="1"/>
  <c r="J155" i="2"/>
  <c r="N155" i="2" s="1"/>
  <c r="K108" i="2"/>
  <c r="O108" i="2" s="1"/>
  <c r="K128" i="2"/>
  <c r="O128" i="2" s="1"/>
  <c r="J129" i="2"/>
  <c r="N129" i="2" s="1"/>
  <c r="K132" i="2"/>
  <c r="O132" i="2" s="1"/>
  <c r="K153" i="2"/>
  <c r="O153" i="2" s="1"/>
  <c r="K155" i="2"/>
  <c r="O155" i="2" s="1"/>
  <c r="J90" i="2"/>
  <c r="J58" i="2"/>
  <c r="N58" i="2" s="1"/>
  <c r="J20" i="2"/>
  <c r="J98" i="2"/>
  <c r="K45" i="2"/>
  <c r="O45" i="2" s="1"/>
  <c r="K20" i="2"/>
  <c r="O20" i="2" s="1"/>
  <c r="J74" i="2"/>
  <c r="J78" i="2"/>
  <c r="J80" i="2"/>
  <c r="J84" i="2"/>
  <c r="J86" i="2"/>
  <c r="J88" i="2"/>
  <c r="J92" i="2"/>
  <c r="K98" i="2"/>
  <c r="O98" i="2" s="1"/>
  <c r="J105" i="2"/>
  <c r="J118" i="2"/>
  <c r="N118" i="2" s="1"/>
  <c r="J120" i="2"/>
  <c r="N120" i="2" s="1"/>
  <c r="J127" i="2"/>
  <c r="N127" i="2" s="1"/>
  <c r="J134" i="2"/>
  <c r="N134" i="2" s="1"/>
  <c r="J59" i="2"/>
  <c r="N59" i="2" s="1"/>
  <c r="K78" i="2"/>
  <c r="O78" i="2" s="1"/>
  <c r="K80" i="2"/>
  <c r="O80" i="2" s="1"/>
  <c r="K84" i="2"/>
  <c r="O84" i="2" s="1"/>
  <c r="K88" i="2"/>
  <c r="O88" i="2" s="1"/>
  <c r="K92" i="2"/>
  <c r="O92" i="2" s="1"/>
  <c r="K103" i="2"/>
  <c r="O103" i="2" s="1"/>
  <c r="K105" i="2"/>
  <c r="O105" i="2" s="1"/>
  <c r="K117" i="2"/>
  <c r="O117" i="2" s="1"/>
  <c r="K118" i="2"/>
  <c r="O118" i="2" s="1"/>
  <c r="K124" i="2"/>
  <c r="O124" i="2" s="1"/>
  <c r="K127" i="2"/>
  <c r="O127" i="2" s="1"/>
  <c r="K130" i="2"/>
  <c r="O130" i="2" s="1"/>
  <c r="K134" i="2"/>
  <c r="O134" i="2" s="1"/>
  <c r="K138" i="2"/>
  <c r="O138" i="2" s="1"/>
  <c r="O52" i="23"/>
  <c r="U52" i="23" s="1"/>
  <c r="O56" i="23"/>
  <c r="U56" i="23" s="1"/>
  <c r="O53" i="23"/>
  <c r="U53" i="23" s="1"/>
  <c r="O57" i="23"/>
  <c r="U57" i="23" s="1"/>
  <c r="O49" i="23"/>
  <c r="U49" i="23" s="1"/>
  <c r="O54" i="23"/>
  <c r="U54" i="23" s="1"/>
  <c r="O50" i="23"/>
  <c r="U50" i="23" s="1"/>
  <c r="O55" i="23"/>
  <c r="U55" i="23" s="1"/>
  <c r="K49" i="23"/>
  <c r="Q49" i="23" s="1"/>
  <c r="J160" i="21"/>
  <c r="N160" i="21" s="1"/>
  <c r="J163" i="21"/>
  <c r="N163" i="21" s="1"/>
  <c r="K162" i="21"/>
  <c r="O162" i="21" s="1"/>
  <c r="K163" i="21"/>
  <c r="O163" i="21" s="1"/>
  <c r="N37" i="21"/>
  <c r="J159" i="21"/>
  <c r="N159" i="21" s="1"/>
  <c r="E18" i="11"/>
  <c r="K18" i="11" s="1"/>
  <c r="E6" i="8"/>
  <c r="K6" i="8" s="1"/>
  <c r="E7" i="11"/>
  <c r="E50" i="31" s="1"/>
  <c r="E11" i="12"/>
  <c r="E14" i="8"/>
  <c r="K159" i="2" s="1"/>
  <c r="O159" i="2" s="1"/>
  <c r="K131" i="2"/>
  <c r="O131" i="2" s="1"/>
  <c r="K139" i="2"/>
  <c r="O139" i="2" s="1"/>
  <c r="K120" i="2"/>
  <c r="O120" i="2" s="1"/>
  <c r="K96" i="2"/>
  <c r="O96" i="2" s="1"/>
  <c r="K100" i="17"/>
  <c r="O100" i="17" s="1"/>
  <c r="K79" i="2"/>
  <c r="O79" i="2" s="1"/>
  <c r="K87" i="2"/>
  <c r="O87" i="2" s="1"/>
  <c r="K67" i="21"/>
  <c r="O67" i="21" s="1"/>
  <c r="K55" i="2"/>
  <c r="O55" i="2" s="1"/>
  <c r="O37" i="21"/>
  <c r="K59" i="2"/>
  <c r="O59" i="2" s="1"/>
  <c r="J17" i="2"/>
  <c r="J77" i="2"/>
  <c r="J79" i="2"/>
  <c r="J87" i="2"/>
  <c r="J94" i="2"/>
  <c r="K48" i="2"/>
  <c r="O48" i="2" s="1"/>
  <c r="J104" i="2"/>
  <c r="J122" i="2"/>
  <c r="N122" i="2" s="1"/>
  <c r="J131" i="2"/>
  <c r="N131" i="2" s="1"/>
  <c r="J139" i="2"/>
  <c r="N139" i="2" s="1"/>
  <c r="J48" i="2"/>
  <c r="N48" i="2" s="1"/>
  <c r="J55" i="2"/>
  <c r="N55" i="2" s="1"/>
  <c r="K17" i="2"/>
  <c r="O17" i="2" s="1"/>
  <c r="J73" i="2"/>
  <c r="J76" i="2"/>
  <c r="K77" i="2"/>
  <c r="O77" i="2" s="1"/>
  <c r="K94" i="2"/>
  <c r="O94" i="2" s="1"/>
  <c r="J96" i="2"/>
  <c r="J117" i="2"/>
  <c r="N117" i="2" s="1"/>
  <c r="K122" i="2"/>
  <c r="O122" i="2" s="1"/>
  <c r="K129" i="2"/>
  <c r="O129" i="2" s="1"/>
  <c r="K165" i="2"/>
  <c r="O165" i="2" s="1"/>
  <c r="K58" i="2"/>
  <c r="O58" i="2" s="1"/>
  <c r="K73" i="2"/>
  <c r="O73" i="2" s="1"/>
  <c r="K82" i="2"/>
  <c r="O82" i="2" s="1"/>
  <c r="K86" i="2"/>
  <c r="O86" i="2" s="1"/>
  <c r="K90" i="2"/>
  <c r="O90" i="2" s="1"/>
  <c r="K119" i="2"/>
  <c r="O119" i="2" s="1"/>
  <c r="K28" i="2"/>
  <c r="O28" i="2" s="1"/>
  <c r="K162" i="2"/>
  <c r="O162" i="2" s="1"/>
  <c r="J165" i="2"/>
  <c r="N165" i="2" s="1"/>
  <c r="J171" i="2"/>
  <c r="N171" i="2" s="1"/>
  <c r="K171" i="2"/>
  <c r="O171" i="2" s="1"/>
  <c r="C11" i="12"/>
  <c r="I11" i="12" s="1"/>
  <c r="D6" i="8"/>
  <c r="C27" i="12"/>
  <c r="C7" i="11"/>
  <c r="C50" i="31" s="1"/>
  <c r="I35" i="12"/>
  <c r="I34" i="12"/>
  <c r="D11" i="12"/>
  <c r="D27" i="12"/>
  <c r="G31" i="12"/>
  <c r="G23" i="11"/>
  <c r="C18" i="11"/>
  <c r="C7" i="15"/>
  <c r="C134" i="1" s="1"/>
  <c r="I134" i="1" s="1"/>
  <c r="M134" i="1" s="1"/>
  <c r="D7" i="15"/>
  <c r="D134" i="1" s="1"/>
  <c r="J134" i="1" s="1"/>
  <c r="N134" i="1" s="1"/>
  <c r="D18" i="11"/>
  <c r="D52" i="1" s="1"/>
  <c r="G19" i="8"/>
  <c r="E7" i="15"/>
  <c r="E134" i="1" s="1"/>
  <c r="K134" i="1" s="1"/>
  <c r="O134" i="1" s="1"/>
  <c r="D7" i="11"/>
  <c r="D50" i="31" s="1"/>
  <c r="I33" i="12"/>
  <c r="O13" i="25"/>
  <c r="F37" i="17"/>
  <c r="F108" i="17"/>
  <c r="F33" i="17"/>
  <c r="N13" i="25"/>
  <c r="O15" i="25"/>
  <c r="K26" i="25"/>
  <c r="O26" i="25" s="1"/>
  <c r="K30" i="25"/>
  <c r="O30" i="25" s="1"/>
  <c r="O12" i="25"/>
  <c r="O16" i="25"/>
  <c r="K50" i="23"/>
  <c r="Q50" i="23" s="1"/>
  <c r="K54" i="23"/>
  <c r="Q54" i="23" s="1"/>
  <c r="K55" i="23"/>
  <c r="Q55" i="23" s="1"/>
  <c r="K52" i="23"/>
  <c r="Q52" i="23" s="1"/>
  <c r="K56" i="23"/>
  <c r="Q56" i="23" s="1"/>
  <c r="K53" i="23"/>
  <c r="Q53" i="23" s="1"/>
  <c r="K57" i="23"/>
  <c r="Q57" i="23" s="1"/>
  <c r="L49" i="23"/>
  <c r="R49" i="23" s="1"/>
  <c r="L50" i="23"/>
  <c r="R50" i="23" s="1"/>
  <c r="L52" i="23"/>
  <c r="R52" i="23" s="1"/>
  <c r="L53" i="23"/>
  <c r="R53" i="23" s="1"/>
  <c r="L54" i="23"/>
  <c r="R54" i="23" s="1"/>
  <c r="L55" i="23"/>
  <c r="R55" i="23" s="1"/>
  <c r="L56" i="23"/>
  <c r="R56" i="23" s="1"/>
  <c r="L57" i="23"/>
  <c r="R57" i="23" s="1"/>
  <c r="M49" i="23"/>
  <c r="S49" i="23" s="1"/>
  <c r="M50" i="23"/>
  <c r="S50" i="23" s="1"/>
  <c r="M52" i="23"/>
  <c r="S52" i="23" s="1"/>
  <c r="M53" i="23"/>
  <c r="S53" i="23" s="1"/>
  <c r="M54" i="23"/>
  <c r="S54" i="23" s="1"/>
  <c r="M55" i="23"/>
  <c r="S55" i="23" s="1"/>
  <c r="M56" i="23"/>
  <c r="S56" i="23" s="1"/>
  <c r="M57" i="23"/>
  <c r="S57" i="23" s="1"/>
  <c r="I14" i="23"/>
  <c r="Q14" i="23" s="1"/>
  <c r="I22" i="23"/>
  <c r="Q22" i="23" s="1"/>
  <c r="I28" i="23"/>
  <c r="Q28" i="23" s="1"/>
  <c r="J17" i="23"/>
  <c r="R17" i="23" s="1"/>
  <c r="J15" i="23"/>
  <c r="R15" i="23" s="1"/>
  <c r="J34" i="23"/>
  <c r="R34" i="23" s="1"/>
  <c r="J29" i="23"/>
  <c r="R29" i="23" s="1"/>
  <c r="J26" i="23"/>
  <c r="R26" i="23" s="1"/>
  <c r="I30" i="23"/>
  <c r="Q30" i="23" s="1"/>
  <c r="J21" i="23"/>
  <c r="R21" i="23" s="1"/>
  <c r="J30" i="23"/>
  <c r="R30" i="23" s="1"/>
  <c r="J32" i="23"/>
  <c r="R32" i="23" s="1"/>
  <c r="J38" i="23"/>
  <c r="R38" i="23" s="1"/>
  <c r="I13" i="23"/>
  <c r="Q13" i="23" s="1"/>
  <c r="J16" i="23"/>
  <c r="R16" i="23" s="1"/>
  <c r="J31" i="23"/>
  <c r="R31" i="23" s="1"/>
  <c r="J13" i="23"/>
  <c r="R13" i="23" s="1"/>
  <c r="I15" i="23"/>
  <c r="Q15" i="23" s="1"/>
  <c r="J18" i="23"/>
  <c r="R18" i="23" s="1"/>
  <c r="J20" i="23"/>
  <c r="R20" i="23" s="1"/>
  <c r="F22" i="17"/>
  <c r="G33" i="17"/>
  <c r="G49" i="17"/>
  <c r="G102" i="17"/>
  <c r="J28" i="23"/>
  <c r="R28" i="23" s="1"/>
  <c r="J36" i="23"/>
  <c r="R36" i="23" s="1"/>
  <c r="J27" i="23"/>
  <c r="R27" i="23" s="1"/>
  <c r="J35" i="23"/>
  <c r="R35" i="23" s="1"/>
  <c r="N20" i="21"/>
  <c r="J55" i="21"/>
  <c r="N55" i="21" s="1"/>
  <c r="J64" i="21"/>
  <c r="N64" i="21" s="1"/>
  <c r="J158" i="21"/>
  <c r="N158" i="21" s="1"/>
  <c r="K160" i="21"/>
  <c r="O160" i="21" s="1"/>
  <c r="K161" i="21"/>
  <c r="O161" i="21" s="1"/>
  <c r="O23" i="21"/>
  <c r="J54" i="21"/>
  <c r="N54" i="21" s="1"/>
  <c r="K55" i="21"/>
  <c r="O55" i="21" s="1"/>
  <c r="N23" i="21"/>
  <c r="N34" i="21"/>
  <c r="J60" i="21"/>
  <c r="N60" i="21" s="1"/>
  <c r="K63" i="21"/>
  <c r="O63" i="21" s="1"/>
  <c r="K64" i="21"/>
  <c r="O64" i="21" s="1"/>
  <c r="K159" i="21"/>
  <c r="O159" i="21" s="1"/>
  <c r="O20" i="21"/>
  <c r="N31" i="21"/>
  <c r="K60" i="21"/>
  <c r="O60" i="21" s="1"/>
  <c r="K158" i="21"/>
  <c r="O158" i="21" s="1"/>
  <c r="J161" i="21"/>
  <c r="N161" i="21" s="1"/>
  <c r="J53" i="21"/>
  <c r="N53" i="21" s="1"/>
  <c r="J63" i="21"/>
  <c r="N63" i="21" s="1"/>
  <c r="J67" i="21"/>
  <c r="N67" i="21" s="1"/>
  <c r="J32" i="19"/>
  <c r="N32" i="19" s="1"/>
  <c r="J155" i="19"/>
  <c r="N155" i="19" s="1"/>
  <c r="J157" i="19"/>
  <c r="N157" i="19" s="1"/>
  <c r="K52" i="19"/>
  <c r="O52" i="19" s="1"/>
  <c r="K155" i="19"/>
  <c r="O155" i="19" s="1"/>
  <c r="J58" i="19"/>
  <c r="N58" i="19" s="1"/>
  <c r="J62" i="19"/>
  <c r="N62" i="19" s="1"/>
  <c r="K53" i="19"/>
  <c r="O53" i="19" s="1"/>
  <c r="J18" i="19"/>
  <c r="N18" i="19" s="1"/>
  <c r="K51" i="19"/>
  <c r="O51" i="19" s="1"/>
  <c r="K61" i="19"/>
  <c r="O61" i="19" s="1"/>
  <c r="K65" i="19"/>
  <c r="O65" i="19" s="1"/>
  <c r="K158" i="19"/>
  <c r="O158" i="19" s="1"/>
  <c r="J52" i="19"/>
  <c r="N52" i="19" s="1"/>
  <c r="K154" i="19"/>
  <c r="O154" i="19" s="1"/>
  <c r="K159" i="19"/>
  <c r="O159" i="19" s="1"/>
  <c r="K24" i="20"/>
  <c r="O24" i="20" s="1"/>
  <c r="J80" i="20"/>
  <c r="N80" i="20" s="1"/>
  <c r="K22" i="20"/>
  <c r="O22" i="20" s="1"/>
  <c r="K80" i="20"/>
  <c r="O80" i="20" s="1"/>
  <c r="J77" i="20"/>
  <c r="N77" i="20" s="1"/>
  <c r="J81" i="20"/>
  <c r="N81" i="20" s="1"/>
  <c r="K77" i="20"/>
  <c r="O77" i="20" s="1"/>
  <c r="J78" i="20"/>
  <c r="N78" i="20" s="1"/>
  <c r="K81" i="20"/>
  <c r="O81" i="20" s="1"/>
  <c r="J82" i="20"/>
  <c r="N82" i="20" s="1"/>
  <c r="J22" i="20"/>
  <c r="N22" i="20" s="1"/>
  <c r="J24" i="20"/>
  <c r="N24" i="20" s="1"/>
  <c r="K78" i="20"/>
  <c r="O78" i="20" s="1"/>
  <c r="K82" i="20"/>
  <c r="O82" i="20" s="1"/>
  <c r="J51" i="19"/>
  <c r="N51" i="19" s="1"/>
  <c r="J61" i="19"/>
  <c r="N61" i="19" s="1"/>
  <c r="J65" i="19"/>
  <c r="N65" i="19" s="1"/>
  <c r="K158" i="17"/>
  <c r="O158" i="17" s="1"/>
  <c r="J160" i="17"/>
  <c r="N160" i="17" s="1"/>
  <c r="K163" i="17"/>
  <c r="O163" i="17" s="1"/>
  <c r="J164" i="17"/>
  <c r="N164" i="17" s="1"/>
  <c r="J161" i="17"/>
  <c r="N161" i="17" s="1"/>
  <c r="J165" i="17"/>
  <c r="N165" i="17" s="1"/>
  <c r="I28" i="17"/>
  <c r="M28" i="17" s="1"/>
  <c r="J21" i="17"/>
  <c r="N21" i="17" s="1"/>
  <c r="J52" i="17"/>
  <c r="N52" i="17" s="1"/>
  <c r="J100" i="1"/>
  <c r="N100" i="1" s="1"/>
  <c r="J32" i="17"/>
  <c r="N32" i="17" s="1"/>
  <c r="K62" i="17"/>
  <c r="O62" i="17" s="1"/>
  <c r="J62" i="17"/>
  <c r="N62" i="17" s="1"/>
  <c r="J35" i="17"/>
  <c r="N35" i="17" s="1"/>
  <c r="O52" i="17"/>
  <c r="K61" i="17"/>
  <c r="O61" i="17" s="1"/>
  <c r="J28" i="17"/>
  <c r="N28" i="17" s="1"/>
  <c r="K51" i="17"/>
  <c r="O51" i="17" s="1"/>
  <c r="J30" i="17"/>
  <c r="N30" i="17" s="1"/>
  <c r="J36" i="17"/>
  <c r="N36" i="17" s="1"/>
  <c r="J51" i="17"/>
  <c r="N51" i="17" s="1"/>
  <c r="J61" i="17"/>
  <c r="N61" i="17" s="1"/>
  <c r="J65" i="17"/>
  <c r="N65" i="17" s="1"/>
  <c r="J58" i="17"/>
  <c r="N58" i="17" s="1"/>
  <c r="K65" i="17"/>
  <c r="O65" i="17" s="1"/>
  <c r="J18" i="17"/>
  <c r="N18" i="17" s="1"/>
  <c r="J29" i="17"/>
  <c r="N29" i="17" s="1"/>
  <c r="J31" i="17"/>
  <c r="N31" i="17" s="1"/>
  <c r="K58" i="17"/>
  <c r="O58" i="17" s="1"/>
  <c r="F52" i="1"/>
  <c r="F60" i="17"/>
  <c r="G52" i="1"/>
  <c r="F49" i="17"/>
  <c r="F55" i="17"/>
  <c r="J15" i="16"/>
  <c r="N15" i="16" s="1"/>
  <c r="K15" i="16"/>
  <c r="O15" i="16" s="1"/>
  <c r="J14" i="16"/>
  <c r="N14" i="16" s="1"/>
  <c r="K14" i="16"/>
  <c r="O14" i="16" s="1"/>
  <c r="J87" i="1"/>
  <c r="N87" i="1" s="1"/>
  <c r="J90" i="1"/>
  <c r="N90" i="1" s="1"/>
  <c r="K78" i="1"/>
  <c r="O78" i="1" s="1"/>
  <c r="K80" i="1"/>
  <c r="O80" i="1" s="1"/>
  <c r="K86" i="1"/>
  <c r="O86" i="1" s="1"/>
  <c r="K88" i="1"/>
  <c r="O88" i="1" s="1"/>
  <c r="K90" i="1"/>
  <c r="O90" i="1" s="1"/>
  <c r="I48" i="1"/>
  <c r="M48" i="1" s="1"/>
  <c r="J104" i="1"/>
  <c r="N104" i="1" s="1"/>
  <c r="K91" i="1"/>
  <c r="O91" i="1" s="1"/>
  <c r="N49" i="1"/>
  <c r="J74" i="1"/>
  <c r="N74" i="1" s="1"/>
  <c r="J101" i="1"/>
  <c r="N101" i="1" s="1"/>
  <c r="J103" i="1"/>
  <c r="N103" i="1" s="1"/>
  <c r="J45" i="1"/>
  <c r="N45" i="1" s="1"/>
  <c r="J73" i="1"/>
  <c r="N73" i="1" s="1"/>
  <c r="K74" i="1"/>
  <c r="O74" i="1" s="1"/>
  <c r="K76" i="1"/>
  <c r="O76" i="1" s="1"/>
  <c r="K85" i="1"/>
  <c r="O85" i="1" s="1"/>
  <c r="J94" i="1"/>
  <c r="N94" i="1" s="1"/>
  <c r="K101" i="1"/>
  <c r="O101" i="1" s="1"/>
  <c r="K103" i="1"/>
  <c r="O103" i="1" s="1"/>
  <c r="J106" i="1"/>
  <c r="N106" i="1" s="1"/>
  <c r="K20" i="1"/>
  <c r="O20" i="1" s="1"/>
  <c r="K45" i="1"/>
  <c r="O45" i="1" s="1"/>
  <c r="J55" i="1"/>
  <c r="N55" i="1" s="1"/>
  <c r="K73" i="1"/>
  <c r="O73" i="1" s="1"/>
  <c r="J77" i="1"/>
  <c r="N77" i="1" s="1"/>
  <c r="J78" i="1"/>
  <c r="N78" i="1" s="1"/>
  <c r="J91" i="1"/>
  <c r="N91" i="1" s="1"/>
  <c r="K92" i="1"/>
  <c r="O92" i="1" s="1"/>
  <c r="K94" i="1"/>
  <c r="O94" i="1" s="1"/>
  <c r="K106" i="1"/>
  <c r="O106" i="1" s="1"/>
  <c r="J102" i="1"/>
  <c r="N102" i="1" s="1"/>
  <c r="J82" i="1"/>
  <c r="N82" i="1" s="1"/>
  <c r="J17" i="1"/>
  <c r="N17" i="1" s="1"/>
  <c r="J59" i="1"/>
  <c r="N59" i="1" s="1"/>
  <c r="J75" i="1"/>
  <c r="N75" i="1" s="1"/>
  <c r="K81" i="1"/>
  <c r="O81" i="1" s="1"/>
  <c r="K82" i="1"/>
  <c r="O82" i="1" s="1"/>
  <c r="K84" i="1"/>
  <c r="O84" i="1" s="1"/>
  <c r="K89" i="1"/>
  <c r="O89" i="1" s="1"/>
  <c r="J95" i="1"/>
  <c r="N95" i="1" s="1"/>
  <c r="K102" i="1"/>
  <c r="O102" i="1" s="1"/>
  <c r="J79" i="1"/>
  <c r="N79" i="1" s="1"/>
  <c r="J81" i="1"/>
  <c r="N81" i="1" s="1"/>
  <c r="J89" i="1"/>
  <c r="N89" i="1" s="1"/>
  <c r="J71" i="1"/>
  <c r="N71" i="1" s="1"/>
  <c r="K72" i="1"/>
  <c r="O72" i="1" s="1"/>
  <c r="J83" i="1"/>
  <c r="N83" i="1" s="1"/>
  <c r="J85" i="1"/>
  <c r="N85" i="1" s="1"/>
  <c r="J86" i="1"/>
  <c r="N86" i="1" s="1"/>
  <c r="K95" i="1"/>
  <c r="O95" i="1" s="1"/>
  <c r="K17" i="1"/>
  <c r="O17" i="1" s="1"/>
  <c r="J48" i="1"/>
  <c r="N48" i="1" s="1"/>
  <c r="J62" i="1"/>
  <c r="N62" i="1" s="1"/>
  <c r="J93" i="1"/>
  <c r="N93" i="1" s="1"/>
  <c r="I93" i="1"/>
  <c r="M93" i="1" s="1"/>
  <c r="J20" i="1"/>
  <c r="N20" i="1" s="1"/>
  <c r="K48" i="1"/>
  <c r="O48" i="1" s="1"/>
  <c r="O49" i="1"/>
  <c r="K55" i="1"/>
  <c r="O55" i="1" s="1"/>
  <c r="J58" i="1"/>
  <c r="N58" i="1" s="1"/>
  <c r="K62" i="1"/>
  <c r="O62" i="1" s="1"/>
  <c r="K71" i="1"/>
  <c r="O71" i="1" s="1"/>
  <c r="J72" i="1"/>
  <c r="N72" i="1" s="1"/>
  <c r="K75" i="1"/>
  <c r="O75" i="1" s="1"/>
  <c r="J76" i="1"/>
  <c r="N76" i="1" s="1"/>
  <c r="K79" i="1"/>
  <c r="O79" i="1" s="1"/>
  <c r="J80" i="1"/>
  <c r="N80" i="1" s="1"/>
  <c r="K83" i="1"/>
  <c r="O83" i="1" s="1"/>
  <c r="J84" i="1"/>
  <c r="N84" i="1" s="1"/>
  <c r="K87" i="1"/>
  <c r="O87" i="1" s="1"/>
  <c r="J88" i="1"/>
  <c r="N88" i="1" s="1"/>
  <c r="J92" i="1"/>
  <c r="N92" i="1" s="1"/>
  <c r="K93" i="1"/>
  <c r="O93" i="1" s="1"/>
  <c r="J97" i="1"/>
  <c r="N97" i="1" s="1"/>
  <c r="K104" i="1"/>
  <c r="O104" i="1" s="1"/>
  <c r="K58" i="1"/>
  <c r="O58" i="1" s="1"/>
  <c r="K59" i="1"/>
  <c r="O59" i="1" s="1"/>
  <c r="K97" i="1"/>
  <c r="O97" i="1" s="1"/>
  <c r="K100" i="1"/>
  <c r="O100" i="1" s="1"/>
  <c r="J162" i="2"/>
  <c r="N162" i="2" s="1"/>
  <c r="M122" i="2"/>
  <c r="N124" i="2"/>
  <c r="M121" i="2"/>
  <c r="M120" i="2"/>
  <c r="M117" i="2"/>
  <c r="M118" i="2"/>
  <c r="M125" i="2"/>
  <c r="I30" i="12"/>
  <c r="J10" i="12"/>
  <c r="K8" i="11"/>
  <c r="K25" i="16" s="1"/>
  <c r="O25" i="16" s="1"/>
  <c r="O28" i="16" s="1"/>
  <c r="K28" i="16" s="1"/>
  <c r="J8" i="11"/>
  <c r="J25" i="16" s="1"/>
  <c r="N25" i="16" s="1"/>
  <c r="N28" i="16" s="1"/>
  <c r="K54" i="2" l="1"/>
  <c r="O54" i="2" s="1"/>
  <c r="J157" i="17"/>
  <c r="N157" i="17" s="1"/>
  <c r="M49" i="16"/>
  <c r="I49" i="16" s="1"/>
  <c r="K155" i="21"/>
  <c r="O155" i="21" s="1"/>
  <c r="J155" i="21"/>
  <c r="N155" i="21" s="1"/>
  <c r="J74" i="20"/>
  <c r="N74" i="20" s="1"/>
  <c r="K74" i="20"/>
  <c r="O74" i="20" s="1"/>
  <c r="J75" i="20"/>
  <c r="N75" i="20" s="1"/>
  <c r="K75" i="20"/>
  <c r="O75" i="20" s="1"/>
  <c r="K57" i="17"/>
  <c r="O57" i="17" s="1"/>
  <c r="K27" i="17"/>
  <c r="O27" i="17" s="1"/>
  <c r="M164" i="21"/>
  <c r="N49" i="16"/>
  <c r="M50" i="16"/>
  <c r="I50" i="16" s="1"/>
  <c r="C7" i="16" s="1"/>
  <c r="F7" i="16" s="1"/>
  <c r="N8" i="30" s="1"/>
  <c r="O49" i="16"/>
  <c r="J22" i="2"/>
  <c r="K22" i="2"/>
  <c r="O22" i="2" s="1"/>
  <c r="J131" i="1"/>
  <c r="N131" i="1" s="1"/>
  <c r="K131" i="1"/>
  <c r="O131" i="1" s="1"/>
  <c r="I131" i="1"/>
  <c r="M131" i="1" s="1"/>
  <c r="I124" i="1"/>
  <c r="M124" i="1" s="1"/>
  <c r="J124" i="1"/>
  <c r="N124" i="1" s="1"/>
  <c r="K124" i="1"/>
  <c r="O124" i="1" s="1"/>
  <c r="J133" i="1"/>
  <c r="N133" i="1" s="1"/>
  <c r="I133" i="1"/>
  <c r="M133" i="1" s="1"/>
  <c r="K133" i="1"/>
  <c r="O133" i="1" s="1"/>
  <c r="I50" i="31"/>
  <c r="M50" i="31" s="1"/>
  <c r="J56" i="2"/>
  <c r="N56" i="2" s="1"/>
  <c r="I56" i="19"/>
  <c r="M56" i="19" s="1"/>
  <c r="I120" i="1"/>
  <c r="M120" i="1" s="1"/>
  <c r="K120" i="1"/>
  <c r="O120" i="1" s="1"/>
  <c r="J120" i="1"/>
  <c r="N120" i="1" s="1"/>
  <c r="I126" i="1"/>
  <c r="M126" i="1" s="1"/>
  <c r="K126" i="1"/>
  <c r="O126" i="1" s="1"/>
  <c r="J126" i="1"/>
  <c r="N126" i="1" s="1"/>
  <c r="J16" i="6"/>
  <c r="N16" i="6" s="1"/>
  <c r="N18" i="6" s="1"/>
  <c r="N19" i="6" s="1"/>
  <c r="J19" i="6" s="1"/>
  <c r="D4" i="6" s="1"/>
  <c r="C7" i="30" s="1"/>
  <c r="J151" i="19"/>
  <c r="N151" i="19" s="1"/>
  <c r="J50" i="31"/>
  <c r="N50" i="31" s="1"/>
  <c r="O37" i="6"/>
  <c r="K37" i="6" s="1"/>
  <c r="E6" i="6" s="1"/>
  <c r="J7" i="30" s="1"/>
  <c r="K36" i="6"/>
  <c r="J140" i="1"/>
  <c r="N140" i="1" s="1"/>
  <c r="K140" i="1"/>
  <c r="O140" i="1" s="1"/>
  <c r="I140" i="1"/>
  <c r="M140" i="1" s="1"/>
  <c r="I122" i="1"/>
  <c r="M122" i="1" s="1"/>
  <c r="J122" i="1"/>
  <c r="N122" i="1" s="1"/>
  <c r="K122" i="1"/>
  <c r="O122" i="1" s="1"/>
  <c r="K50" i="31"/>
  <c r="O50" i="31" s="1"/>
  <c r="J130" i="1"/>
  <c r="N130" i="1" s="1"/>
  <c r="K130" i="1"/>
  <c r="O130" i="1" s="1"/>
  <c r="I130" i="1"/>
  <c r="M130" i="1" s="1"/>
  <c r="K151" i="19"/>
  <c r="O151" i="19" s="1"/>
  <c r="K138" i="1"/>
  <c r="O138" i="1" s="1"/>
  <c r="I138" i="1"/>
  <c r="M138" i="1" s="1"/>
  <c r="J138" i="1"/>
  <c r="N138" i="1" s="1"/>
  <c r="J16" i="1"/>
  <c r="N16" i="1" s="1"/>
  <c r="J139" i="1"/>
  <c r="N139" i="1" s="1"/>
  <c r="K139" i="1"/>
  <c r="O139" i="1" s="1"/>
  <c r="I139" i="1"/>
  <c r="M139" i="1" s="1"/>
  <c r="J15" i="1"/>
  <c r="N15" i="1" s="1"/>
  <c r="K15" i="1"/>
  <c r="O15" i="1" s="1"/>
  <c r="K16" i="1"/>
  <c r="O16" i="1" s="1"/>
  <c r="I37" i="1"/>
  <c r="M37" i="1" s="1"/>
  <c r="J30" i="1"/>
  <c r="N30" i="1" s="1"/>
  <c r="J37" i="1"/>
  <c r="N37" i="1" s="1"/>
  <c r="J19" i="1"/>
  <c r="N19" i="1" s="1"/>
  <c r="K156" i="2"/>
  <c r="O156" i="2" s="1"/>
  <c r="K27" i="2"/>
  <c r="O27" i="2" s="1"/>
  <c r="J27" i="2"/>
  <c r="K152" i="19"/>
  <c r="O152" i="19" s="1"/>
  <c r="J169" i="2"/>
  <c r="N169" i="2" s="1"/>
  <c r="K163" i="2"/>
  <c r="O163" i="2" s="1"/>
  <c r="J170" i="2"/>
  <c r="N170" i="2" s="1"/>
  <c r="J23" i="19"/>
  <c r="N23" i="19" s="1"/>
  <c r="K169" i="2"/>
  <c r="O169" i="2" s="1"/>
  <c r="I170" i="2"/>
  <c r="M170" i="2" s="1"/>
  <c r="J163" i="2"/>
  <c r="N163" i="2" s="1"/>
  <c r="K156" i="21"/>
  <c r="O156" i="21" s="1"/>
  <c r="I19" i="1"/>
  <c r="M19" i="1" s="1"/>
  <c r="J156" i="2"/>
  <c r="N156" i="2" s="1"/>
  <c r="J54" i="2"/>
  <c r="N54" i="2" s="1"/>
  <c r="K23" i="2"/>
  <c r="O23" i="2" s="1"/>
  <c r="J156" i="21"/>
  <c r="N156" i="21" s="1"/>
  <c r="J152" i="19"/>
  <c r="N152" i="19" s="1"/>
  <c r="G108" i="17"/>
  <c r="K38" i="17"/>
  <c r="O38" i="17" s="1"/>
  <c r="C64" i="31"/>
  <c r="I64" i="31" s="1"/>
  <c r="M64" i="31" s="1"/>
  <c r="C40" i="31"/>
  <c r="I40" i="31" s="1"/>
  <c r="M40" i="31" s="1"/>
  <c r="J153" i="22"/>
  <c r="N153" i="22" s="1"/>
  <c r="K153" i="22"/>
  <c r="O153" i="22" s="1"/>
  <c r="I153" i="22"/>
  <c r="M153" i="22" s="1"/>
  <c r="I154" i="22"/>
  <c r="M154" i="22" s="1"/>
  <c r="K154" i="22"/>
  <c r="O154" i="22" s="1"/>
  <c r="J154" i="22"/>
  <c r="N154" i="22" s="1"/>
  <c r="E64" i="31"/>
  <c r="K64" i="31" s="1"/>
  <c r="O64" i="31" s="1"/>
  <c r="E40" i="31"/>
  <c r="K40" i="31" s="1"/>
  <c r="O40" i="31" s="1"/>
  <c r="D40" i="31"/>
  <c r="J40" i="31" s="1"/>
  <c r="N40" i="31" s="1"/>
  <c r="D64" i="31"/>
  <c r="J64" i="31" s="1"/>
  <c r="N64" i="31" s="1"/>
  <c r="I157" i="17"/>
  <c r="M157" i="17" s="1"/>
  <c r="M166" i="17" s="1"/>
  <c r="M167" i="17" s="1"/>
  <c r="I167" i="17" s="1"/>
  <c r="C9" i="17" s="1"/>
  <c r="Q9" i="30" s="1"/>
  <c r="I29" i="25"/>
  <c r="M29" i="25" s="1"/>
  <c r="K29" i="25"/>
  <c r="O29" i="25" s="1"/>
  <c r="I68" i="21"/>
  <c r="M68" i="21" s="1"/>
  <c r="J66" i="21"/>
  <c r="N66" i="21" s="1"/>
  <c r="I29" i="20"/>
  <c r="M29" i="20" s="1"/>
  <c r="K63" i="19"/>
  <c r="O63" i="19" s="1"/>
  <c r="K30" i="20"/>
  <c r="O30" i="20" s="1"/>
  <c r="J30" i="20"/>
  <c r="N30" i="20" s="1"/>
  <c r="J36" i="19"/>
  <c r="N36" i="19" s="1"/>
  <c r="K56" i="19"/>
  <c r="O56" i="19" s="1"/>
  <c r="K36" i="19"/>
  <c r="O36" i="19" s="1"/>
  <c r="J30" i="19"/>
  <c r="N30" i="19" s="1"/>
  <c r="K30" i="19"/>
  <c r="O30" i="19" s="1"/>
  <c r="J19" i="19"/>
  <c r="N19" i="19" s="1"/>
  <c r="J23" i="17"/>
  <c r="N23" i="17" s="1"/>
  <c r="K23" i="17"/>
  <c r="O23" i="17" s="1"/>
  <c r="J20" i="17"/>
  <c r="N20" i="17" s="1"/>
  <c r="J24" i="17"/>
  <c r="N24" i="17" s="1"/>
  <c r="K20" i="17"/>
  <c r="O20" i="17" s="1"/>
  <c r="J16" i="16"/>
  <c r="N16" i="16" s="1"/>
  <c r="N18" i="16" s="1"/>
  <c r="N19" i="16" s="1"/>
  <c r="J19" i="16" s="1"/>
  <c r="D3" i="16" s="1"/>
  <c r="G3" i="16" s="1"/>
  <c r="C8" i="30" s="1"/>
  <c r="K16" i="6"/>
  <c r="O16" i="6" s="1"/>
  <c r="O18" i="6" s="1"/>
  <c r="O19" i="6" s="1"/>
  <c r="K19" i="6" s="1"/>
  <c r="E4" i="6" s="1"/>
  <c r="D7" i="30" s="1"/>
  <c r="M18" i="6"/>
  <c r="M19" i="6" s="1"/>
  <c r="I19" i="6" s="1"/>
  <c r="C4" i="6" s="1"/>
  <c r="B7" i="30" s="1"/>
  <c r="K47" i="1"/>
  <c r="O47" i="1" s="1"/>
  <c r="J47" i="1"/>
  <c r="N47" i="1" s="1"/>
  <c r="K35" i="1"/>
  <c r="O35" i="1" s="1"/>
  <c r="J168" i="2"/>
  <c r="N168" i="2" s="1"/>
  <c r="K168" i="2"/>
  <c r="O168" i="2" s="1"/>
  <c r="J166" i="2"/>
  <c r="N166" i="2" s="1"/>
  <c r="K166" i="2"/>
  <c r="O166" i="2" s="1"/>
  <c r="J19" i="2"/>
  <c r="J25" i="2"/>
  <c r="K24" i="17"/>
  <c r="O24" i="17" s="1"/>
  <c r="K54" i="1"/>
  <c r="O54" i="1" s="1"/>
  <c r="J31" i="25"/>
  <c r="N31" i="25" s="1"/>
  <c r="K31" i="25"/>
  <c r="O31" i="25" s="1"/>
  <c r="I31" i="25"/>
  <c r="M31" i="25" s="1"/>
  <c r="I28" i="25"/>
  <c r="M28" i="25" s="1"/>
  <c r="J28" i="25"/>
  <c r="N28" i="25" s="1"/>
  <c r="J63" i="31"/>
  <c r="N63" i="31" s="1"/>
  <c r="K63" i="31"/>
  <c r="O63" i="31" s="1"/>
  <c r="I63" i="31"/>
  <c r="M63" i="31" s="1"/>
  <c r="I70" i="31"/>
  <c r="M70" i="31" s="1"/>
  <c r="K70" i="31"/>
  <c r="O70" i="31" s="1"/>
  <c r="J70" i="31"/>
  <c r="N70" i="31" s="1"/>
  <c r="I68" i="31"/>
  <c r="M68" i="31" s="1"/>
  <c r="J68" i="31"/>
  <c r="N68" i="31" s="1"/>
  <c r="K68" i="31"/>
  <c r="O68" i="31" s="1"/>
  <c r="I67" i="31"/>
  <c r="M67" i="31" s="1"/>
  <c r="J67" i="31"/>
  <c r="N67" i="31" s="1"/>
  <c r="K67" i="31"/>
  <c r="O67" i="31" s="1"/>
  <c r="J22" i="25"/>
  <c r="N22" i="25" s="1"/>
  <c r="I22" i="25"/>
  <c r="M22" i="25" s="1"/>
  <c r="K60" i="31"/>
  <c r="O60" i="31" s="1"/>
  <c r="I60" i="31"/>
  <c r="M60" i="31" s="1"/>
  <c r="J60" i="31"/>
  <c r="N60" i="31" s="1"/>
  <c r="J21" i="25"/>
  <c r="N21" i="25" s="1"/>
  <c r="I21" i="25"/>
  <c r="M21" i="25" s="1"/>
  <c r="K24" i="25"/>
  <c r="O24" i="25" s="1"/>
  <c r="J24" i="25"/>
  <c r="N24" i="25" s="1"/>
  <c r="I24" i="25"/>
  <c r="M24" i="25" s="1"/>
  <c r="K61" i="31"/>
  <c r="O61" i="31" s="1"/>
  <c r="J61" i="31"/>
  <c r="N61" i="31" s="1"/>
  <c r="I61" i="31"/>
  <c r="M61" i="31" s="1"/>
  <c r="K56" i="2"/>
  <c r="O56" i="2" s="1"/>
  <c r="K53" i="2"/>
  <c r="O53" i="2" s="1"/>
  <c r="K60" i="2"/>
  <c r="O60" i="2" s="1"/>
  <c r="I66" i="19"/>
  <c r="M66" i="19" s="1"/>
  <c r="J60" i="2"/>
  <c r="N60" i="2" s="1"/>
  <c r="K56" i="1"/>
  <c r="O56" i="1" s="1"/>
  <c r="K61" i="2"/>
  <c r="O61" i="2" s="1"/>
  <c r="J53" i="2"/>
  <c r="N53" i="2" s="1"/>
  <c r="J61" i="2"/>
  <c r="N61" i="2" s="1"/>
  <c r="J56" i="1"/>
  <c r="N56" i="1" s="1"/>
  <c r="J68" i="21"/>
  <c r="N68" i="21" s="1"/>
  <c r="J35" i="1"/>
  <c r="N35" i="1" s="1"/>
  <c r="J27" i="1"/>
  <c r="N27" i="1" s="1"/>
  <c r="K26" i="19"/>
  <c r="O26" i="19" s="1"/>
  <c r="I33" i="1"/>
  <c r="M33" i="1" s="1"/>
  <c r="K26" i="17"/>
  <c r="O26" i="17" s="1"/>
  <c r="J22" i="1"/>
  <c r="N22" i="1" s="1"/>
  <c r="K22" i="1"/>
  <c r="O22" i="1" s="1"/>
  <c r="I26" i="17"/>
  <c r="M26" i="17" s="1"/>
  <c r="J26" i="19"/>
  <c r="N26" i="19" s="1"/>
  <c r="J15" i="2"/>
  <c r="I26" i="1"/>
  <c r="M26" i="1" s="1"/>
  <c r="I25" i="1"/>
  <c r="M25" i="1" s="1"/>
  <c r="I27" i="1"/>
  <c r="M27" i="1" s="1"/>
  <c r="J25" i="1"/>
  <c r="N25" i="1" s="1"/>
  <c r="J19" i="17"/>
  <c r="N19" i="17" s="1"/>
  <c r="J27" i="19"/>
  <c r="N27" i="19" s="1"/>
  <c r="J29" i="2"/>
  <c r="I29" i="2"/>
  <c r="K15" i="2"/>
  <c r="O15" i="2" s="1"/>
  <c r="I19" i="17"/>
  <c r="M19" i="17" s="1"/>
  <c r="J23" i="2"/>
  <c r="J29" i="1"/>
  <c r="N29" i="1" s="1"/>
  <c r="J33" i="1"/>
  <c r="N33" i="1" s="1"/>
  <c r="I29" i="1"/>
  <c r="M29" i="1" s="1"/>
  <c r="K16" i="16"/>
  <c r="O16" i="16" s="1"/>
  <c r="O18" i="16" s="1"/>
  <c r="K18" i="16" s="1"/>
  <c r="J16" i="17"/>
  <c r="N16" i="17" s="1"/>
  <c r="J16" i="19"/>
  <c r="N16" i="19" s="1"/>
  <c r="K37" i="2"/>
  <c r="O37" i="2" s="1"/>
  <c r="K27" i="19"/>
  <c r="O27" i="19" s="1"/>
  <c r="K16" i="19"/>
  <c r="O16" i="19" s="1"/>
  <c r="J31" i="19"/>
  <c r="N31" i="19" s="1"/>
  <c r="K19" i="2"/>
  <c r="O19" i="2" s="1"/>
  <c r="I25" i="2"/>
  <c r="K38" i="19"/>
  <c r="O38" i="19" s="1"/>
  <c r="J28" i="19"/>
  <c r="N28" i="19" s="1"/>
  <c r="K19" i="19"/>
  <c r="O19" i="19" s="1"/>
  <c r="K31" i="19"/>
  <c r="O31" i="19" s="1"/>
  <c r="J17" i="17"/>
  <c r="N17" i="17" s="1"/>
  <c r="J38" i="19"/>
  <c r="N38" i="19" s="1"/>
  <c r="K17" i="19"/>
  <c r="O17" i="19" s="1"/>
  <c r="J17" i="19"/>
  <c r="N17" i="19" s="1"/>
  <c r="I17" i="17"/>
  <c r="M17" i="17" s="1"/>
  <c r="J23" i="1"/>
  <c r="N23" i="1" s="1"/>
  <c r="K28" i="19"/>
  <c r="O28" i="19" s="1"/>
  <c r="K34" i="19"/>
  <c r="O34" i="19" s="1"/>
  <c r="J34" i="19"/>
  <c r="N34" i="19" s="1"/>
  <c r="I36" i="21"/>
  <c r="M36" i="21" s="1"/>
  <c r="J36" i="21"/>
  <c r="N36" i="21" s="1"/>
  <c r="K36" i="21"/>
  <c r="O36" i="21" s="1"/>
  <c r="K38" i="22"/>
  <c r="O38" i="22" s="1"/>
  <c r="I38" i="22"/>
  <c r="M38" i="22" s="1"/>
  <c r="J38" i="22"/>
  <c r="N38" i="22" s="1"/>
  <c r="K16" i="31"/>
  <c r="O16" i="31" s="1"/>
  <c r="I16" i="31"/>
  <c r="M16" i="31" s="1"/>
  <c r="J16" i="31"/>
  <c r="N16" i="31" s="1"/>
  <c r="K23" i="1"/>
  <c r="O23" i="1" s="1"/>
  <c r="K34" i="17"/>
  <c r="O34" i="17" s="1"/>
  <c r="I34" i="17"/>
  <c r="M34" i="17" s="1"/>
  <c r="I37" i="31"/>
  <c r="M37" i="31" s="1"/>
  <c r="J37" i="31"/>
  <c r="N37" i="31" s="1"/>
  <c r="K37" i="31"/>
  <c r="O37" i="31" s="1"/>
  <c r="J22" i="21"/>
  <c r="N22" i="21" s="1"/>
  <c r="K22" i="21"/>
  <c r="O22" i="21" s="1"/>
  <c r="I22" i="21"/>
  <c r="M22" i="21" s="1"/>
  <c r="I19" i="31"/>
  <c r="M19" i="31" s="1"/>
  <c r="J19" i="31"/>
  <c r="N19" i="31" s="1"/>
  <c r="K19" i="31"/>
  <c r="O19" i="31" s="1"/>
  <c r="I38" i="17"/>
  <c r="M38" i="17" s="1"/>
  <c r="K33" i="21"/>
  <c r="J33" i="21"/>
  <c r="N33" i="21" s="1"/>
  <c r="I33" i="21"/>
  <c r="M33" i="21" s="1"/>
  <c r="J34" i="31"/>
  <c r="N34" i="31" s="1"/>
  <c r="I34" i="31"/>
  <c r="M34" i="31" s="1"/>
  <c r="K34" i="31"/>
  <c r="O34" i="31" s="1"/>
  <c r="K18" i="31"/>
  <c r="O18" i="31" s="1"/>
  <c r="J18" i="31"/>
  <c r="N18" i="31" s="1"/>
  <c r="I18" i="31"/>
  <c r="M18" i="31" s="1"/>
  <c r="I27" i="17"/>
  <c r="M27" i="17" s="1"/>
  <c r="J41" i="31"/>
  <c r="N41" i="31" s="1"/>
  <c r="K41" i="31"/>
  <c r="O41" i="31" s="1"/>
  <c r="I41" i="31"/>
  <c r="M41" i="31" s="1"/>
  <c r="K22" i="31"/>
  <c r="O22" i="31" s="1"/>
  <c r="I22" i="31"/>
  <c r="M22" i="31" s="1"/>
  <c r="J22" i="31"/>
  <c r="N22" i="31" s="1"/>
  <c r="K19" i="21"/>
  <c r="O19" i="21" s="1"/>
  <c r="J19" i="21"/>
  <c r="N19" i="21" s="1"/>
  <c r="I19" i="21"/>
  <c r="M19" i="21" s="1"/>
  <c r="I24" i="22"/>
  <c r="M24" i="22" s="1"/>
  <c r="K24" i="22"/>
  <c r="O24" i="22" s="1"/>
  <c r="J24" i="22"/>
  <c r="N24" i="22" s="1"/>
  <c r="I34" i="22"/>
  <c r="M34" i="22" s="1"/>
  <c r="K34" i="22"/>
  <c r="O34" i="22" s="1"/>
  <c r="J34" i="22"/>
  <c r="N34" i="22" s="1"/>
  <c r="I20" i="22"/>
  <c r="M20" i="22" s="1"/>
  <c r="K20" i="22"/>
  <c r="O20" i="22" s="1"/>
  <c r="J20" i="22"/>
  <c r="N20" i="22" s="1"/>
  <c r="J28" i="21"/>
  <c r="N28" i="21" s="1"/>
  <c r="I28" i="21"/>
  <c r="M28" i="21" s="1"/>
  <c r="K28" i="21"/>
  <c r="O28" i="21" s="1"/>
  <c r="K38" i="21"/>
  <c r="O38" i="21" s="1"/>
  <c r="J38" i="21"/>
  <c r="N38" i="21" s="1"/>
  <c r="I38" i="21"/>
  <c r="M38" i="21" s="1"/>
  <c r="K40" i="21"/>
  <c r="O40" i="21" s="1"/>
  <c r="J40" i="21"/>
  <c r="N40" i="21" s="1"/>
  <c r="I40" i="21"/>
  <c r="M40" i="21" s="1"/>
  <c r="J37" i="2"/>
  <c r="J24" i="19"/>
  <c r="N24" i="19" s="1"/>
  <c r="K20" i="19"/>
  <c r="O20" i="19" s="1"/>
  <c r="J28" i="22"/>
  <c r="N28" i="22" s="1"/>
  <c r="K28" i="22"/>
  <c r="O28" i="22" s="1"/>
  <c r="I28" i="22"/>
  <c r="M28" i="22" s="1"/>
  <c r="J26" i="2"/>
  <c r="K26" i="2"/>
  <c r="O26" i="2" s="1"/>
  <c r="K27" i="22"/>
  <c r="O27" i="22" s="1"/>
  <c r="I27" i="22"/>
  <c r="M27" i="22" s="1"/>
  <c r="J27" i="22"/>
  <c r="N27" i="22" s="1"/>
  <c r="O33" i="21"/>
  <c r="K30" i="2"/>
  <c r="O30" i="2" s="1"/>
  <c r="J30" i="2"/>
  <c r="I26" i="22"/>
  <c r="M26" i="22" s="1"/>
  <c r="J26" i="22"/>
  <c r="N26" i="22" s="1"/>
  <c r="K26" i="22"/>
  <c r="O26" i="22" s="1"/>
  <c r="I21" i="21"/>
  <c r="M21" i="21" s="1"/>
  <c r="K21" i="21"/>
  <c r="O21" i="21" s="1"/>
  <c r="J21" i="21"/>
  <c r="N21" i="21" s="1"/>
  <c r="I16" i="17"/>
  <c r="M16" i="17" s="1"/>
  <c r="I35" i="2"/>
  <c r="K35" i="2"/>
  <c r="O35" i="2" s="1"/>
  <c r="J35" i="2"/>
  <c r="I16" i="22"/>
  <c r="M16" i="22" s="1"/>
  <c r="K16" i="22"/>
  <c r="O16" i="22" s="1"/>
  <c r="J16" i="22"/>
  <c r="N16" i="22" s="1"/>
  <c r="J32" i="21"/>
  <c r="N32" i="21" s="1"/>
  <c r="I32" i="21"/>
  <c r="M32" i="21" s="1"/>
  <c r="K32" i="21"/>
  <c r="O32" i="21" s="1"/>
  <c r="J30" i="22"/>
  <c r="N30" i="22" s="1"/>
  <c r="I30" i="22"/>
  <c r="M30" i="22" s="1"/>
  <c r="K30" i="22"/>
  <c r="O30" i="22" s="1"/>
  <c r="K25" i="21"/>
  <c r="O25" i="21" s="1"/>
  <c r="I25" i="21"/>
  <c r="M25" i="21" s="1"/>
  <c r="J25" i="21"/>
  <c r="N25" i="21" s="1"/>
  <c r="K23" i="31"/>
  <c r="O23" i="31" s="1"/>
  <c r="J23" i="31"/>
  <c r="N23" i="31" s="1"/>
  <c r="I23" i="31"/>
  <c r="M23" i="31" s="1"/>
  <c r="I30" i="21"/>
  <c r="M30" i="21" s="1"/>
  <c r="K30" i="21"/>
  <c r="O30" i="21" s="1"/>
  <c r="J30" i="21"/>
  <c r="N30" i="21" s="1"/>
  <c r="I31" i="22"/>
  <c r="M31" i="22" s="1"/>
  <c r="K31" i="22"/>
  <c r="O31" i="22" s="1"/>
  <c r="J31" i="22"/>
  <c r="N31" i="22" s="1"/>
  <c r="I19" i="22"/>
  <c r="M19" i="22" s="1"/>
  <c r="J19" i="22"/>
  <c r="N19" i="22" s="1"/>
  <c r="K19" i="22"/>
  <c r="O19" i="22" s="1"/>
  <c r="K39" i="31"/>
  <c r="O39" i="31" s="1"/>
  <c r="I39" i="31"/>
  <c r="M39" i="31" s="1"/>
  <c r="J39" i="31"/>
  <c r="N39" i="31" s="1"/>
  <c r="J18" i="21"/>
  <c r="N18" i="21" s="1"/>
  <c r="K18" i="21"/>
  <c r="O18" i="21" s="1"/>
  <c r="I18" i="21"/>
  <c r="M18" i="21" s="1"/>
  <c r="K23" i="22"/>
  <c r="O23" i="22" s="1"/>
  <c r="J23" i="22"/>
  <c r="N23" i="22" s="1"/>
  <c r="I23" i="22"/>
  <c r="M23" i="22" s="1"/>
  <c r="K26" i="1"/>
  <c r="O26" i="1" s="1"/>
  <c r="J18" i="1"/>
  <c r="N18" i="1" s="1"/>
  <c r="K16" i="2"/>
  <c r="O16" i="2" s="1"/>
  <c r="I30" i="1"/>
  <c r="M30" i="1" s="1"/>
  <c r="K18" i="1"/>
  <c r="O18" i="1" s="1"/>
  <c r="J20" i="19"/>
  <c r="N20" i="19" s="1"/>
  <c r="J16" i="2"/>
  <c r="K24" i="19"/>
  <c r="O24" i="19" s="1"/>
  <c r="K23" i="19"/>
  <c r="O23" i="19" s="1"/>
  <c r="K33" i="2"/>
  <c r="O33" i="2" s="1"/>
  <c r="I33" i="2"/>
  <c r="I31" i="31"/>
  <c r="M31" i="31" s="1"/>
  <c r="K31" i="31"/>
  <c r="O31" i="31" s="1"/>
  <c r="J31" i="31"/>
  <c r="N31" i="31" s="1"/>
  <c r="K29" i="21"/>
  <c r="O29" i="21" s="1"/>
  <c r="J29" i="21"/>
  <c r="N29" i="21" s="1"/>
  <c r="I29" i="21"/>
  <c r="M29" i="21" s="1"/>
  <c r="I30" i="31"/>
  <c r="M30" i="31" s="1"/>
  <c r="J30" i="31"/>
  <c r="N30" i="31" s="1"/>
  <c r="K30" i="31"/>
  <c r="O30" i="31" s="1"/>
  <c r="J29" i="31"/>
  <c r="N29" i="31" s="1"/>
  <c r="K29" i="31"/>
  <c r="O29" i="31" s="1"/>
  <c r="I29" i="31"/>
  <c r="M29" i="31" s="1"/>
  <c r="I36" i="22"/>
  <c r="M36" i="22" s="1"/>
  <c r="J36" i="22"/>
  <c r="N36" i="22" s="1"/>
  <c r="K36" i="22"/>
  <c r="O36" i="22" s="1"/>
  <c r="K15" i="31"/>
  <c r="O15" i="31" s="1"/>
  <c r="I15" i="31"/>
  <c r="M15" i="31" s="1"/>
  <c r="J15" i="31"/>
  <c r="N15" i="31" s="1"/>
  <c r="I33" i="31"/>
  <c r="M33" i="31" s="1"/>
  <c r="K33" i="31"/>
  <c r="O33" i="31" s="1"/>
  <c r="J33" i="31"/>
  <c r="N33" i="31" s="1"/>
  <c r="J17" i="22"/>
  <c r="N17" i="22" s="1"/>
  <c r="I17" i="22"/>
  <c r="M17" i="22" s="1"/>
  <c r="K17" i="22"/>
  <c r="O17" i="22" s="1"/>
  <c r="I26" i="21"/>
  <c r="M26" i="21" s="1"/>
  <c r="K26" i="21"/>
  <c r="O26" i="21" s="1"/>
  <c r="J26" i="21"/>
  <c r="N26" i="21" s="1"/>
  <c r="S58" i="23"/>
  <c r="U58" i="23"/>
  <c r="O58" i="23" s="1"/>
  <c r="R58" i="23"/>
  <c r="L58" i="23" s="1"/>
  <c r="Q58" i="23"/>
  <c r="Q59" i="23" s="1"/>
  <c r="E33" i="17"/>
  <c r="K33" i="17" s="1"/>
  <c r="O33" i="17" s="1"/>
  <c r="M51" i="24"/>
  <c r="S52" i="24"/>
  <c r="M52" i="24" s="1"/>
  <c r="C19" i="23"/>
  <c r="I19" i="23" s="1"/>
  <c r="Q19" i="23" s="1"/>
  <c r="I11" i="29"/>
  <c r="G39" i="24"/>
  <c r="G37" i="23"/>
  <c r="L51" i="24"/>
  <c r="R52" i="24"/>
  <c r="L52" i="24" s="1"/>
  <c r="D25" i="25"/>
  <c r="J25" i="25" s="1"/>
  <c r="N25" i="25" s="1"/>
  <c r="D135" i="22"/>
  <c r="J135" i="22" s="1"/>
  <c r="N135" i="22" s="1"/>
  <c r="D61" i="22"/>
  <c r="J61" i="22" s="1"/>
  <c r="N61" i="22" s="1"/>
  <c r="D37" i="22"/>
  <c r="J37" i="22" s="1"/>
  <c r="N37" i="22" s="1"/>
  <c r="D109" i="22"/>
  <c r="J109" i="22" s="1"/>
  <c r="N109" i="22" s="1"/>
  <c r="N111" i="22" s="1"/>
  <c r="D31" i="29"/>
  <c r="D137" i="21"/>
  <c r="J137" i="21" s="1"/>
  <c r="N137" i="21" s="1"/>
  <c r="D139" i="17"/>
  <c r="J139" i="17" s="1"/>
  <c r="N139" i="17" s="1"/>
  <c r="D57" i="2"/>
  <c r="D36" i="1"/>
  <c r="D110" i="21"/>
  <c r="J110" i="21" s="1"/>
  <c r="N110" i="21" s="1"/>
  <c r="N112" i="21" s="1"/>
  <c r="D62" i="21"/>
  <c r="D39" i="21"/>
  <c r="D105" i="1"/>
  <c r="D107" i="2"/>
  <c r="D36" i="2"/>
  <c r="D164" i="2"/>
  <c r="D133" i="19"/>
  <c r="J133" i="19" s="1"/>
  <c r="N133" i="19" s="1"/>
  <c r="D37" i="19"/>
  <c r="D140" i="2"/>
  <c r="D28" i="14"/>
  <c r="D60" i="19"/>
  <c r="D40" i="13"/>
  <c r="D108" i="19" s="1"/>
  <c r="J108" i="19" s="1"/>
  <c r="N108" i="19" s="1"/>
  <c r="N110" i="19" s="1"/>
  <c r="E25" i="25"/>
  <c r="K25" i="25" s="1"/>
  <c r="O25" i="25" s="1"/>
  <c r="E37" i="22"/>
  <c r="K37" i="22" s="1"/>
  <c r="O37" i="22" s="1"/>
  <c r="E135" i="22"/>
  <c r="K135" i="22" s="1"/>
  <c r="O135" i="22" s="1"/>
  <c r="E61" i="22"/>
  <c r="K61" i="22" s="1"/>
  <c r="O61" i="22" s="1"/>
  <c r="E31" i="29"/>
  <c r="E109" i="22"/>
  <c r="K109" i="22" s="1"/>
  <c r="O109" i="22" s="1"/>
  <c r="O111" i="22" s="1"/>
  <c r="E110" i="21"/>
  <c r="K110" i="21" s="1"/>
  <c r="O110" i="21" s="1"/>
  <c r="O112" i="21" s="1"/>
  <c r="E62" i="21"/>
  <c r="E39" i="21"/>
  <c r="E105" i="1"/>
  <c r="E107" i="2"/>
  <c r="E36" i="2"/>
  <c r="E139" i="17"/>
  <c r="K139" i="17" s="1"/>
  <c r="O139" i="17" s="1"/>
  <c r="E133" i="19"/>
  <c r="K133" i="19" s="1"/>
  <c r="O133" i="19" s="1"/>
  <c r="E37" i="19"/>
  <c r="E140" i="2"/>
  <c r="E28" i="14"/>
  <c r="E57" i="2"/>
  <c r="E60" i="19"/>
  <c r="E36" i="1"/>
  <c r="E164" i="2"/>
  <c r="E40" i="13"/>
  <c r="E108" i="19" s="1"/>
  <c r="K108" i="19" s="1"/>
  <c r="O108" i="19" s="1"/>
  <c r="O110" i="19" s="1"/>
  <c r="E137" i="21"/>
  <c r="K137" i="21" s="1"/>
  <c r="O137" i="21" s="1"/>
  <c r="C25" i="25"/>
  <c r="I25" i="25" s="1"/>
  <c r="M25" i="25" s="1"/>
  <c r="C31" i="29"/>
  <c r="C109" i="22"/>
  <c r="I109" i="22" s="1"/>
  <c r="M109" i="22" s="1"/>
  <c r="M111" i="22" s="1"/>
  <c r="C135" i="22"/>
  <c r="I135" i="22" s="1"/>
  <c r="M135" i="22" s="1"/>
  <c r="C61" i="22"/>
  <c r="I61" i="22" s="1"/>
  <c r="M61" i="22" s="1"/>
  <c r="C37" i="22"/>
  <c r="I37" i="22" s="1"/>
  <c r="M37" i="22" s="1"/>
  <c r="C60" i="19"/>
  <c r="C36" i="1"/>
  <c r="I36" i="1" s="1"/>
  <c r="M36" i="1" s="1"/>
  <c r="C164" i="2"/>
  <c r="C40" i="13"/>
  <c r="C108" i="19" s="1"/>
  <c r="I108" i="19" s="1"/>
  <c r="M108" i="19" s="1"/>
  <c r="M110" i="19" s="1"/>
  <c r="C37" i="19"/>
  <c r="C140" i="2"/>
  <c r="C137" i="21"/>
  <c r="I137" i="21" s="1"/>
  <c r="M137" i="21" s="1"/>
  <c r="C139" i="17"/>
  <c r="I139" i="17" s="1"/>
  <c r="M139" i="17" s="1"/>
  <c r="C57" i="2"/>
  <c r="C133" i="19"/>
  <c r="I133" i="19" s="1"/>
  <c r="M133" i="19" s="1"/>
  <c r="C110" i="21"/>
  <c r="I110" i="21" s="1"/>
  <c r="M110" i="21" s="1"/>
  <c r="M112" i="21" s="1"/>
  <c r="C62" i="21"/>
  <c r="C39" i="21"/>
  <c r="C105" i="1"/>
  <c r="C107" i="2"/>
  <c r="C36" i="2"/>
  <c r="C28" i="14"/>
  <c r="K11" i="29"/>
  <c r="E19" i="23"/>
  <c r="K19" i="23" s="1"/>
  <c r="S19" i="23" s="1"/>
  <c r="T52" i="24"/>
  <c r="N52" i="24" s="1"/>
  <c r="N51" i="24"/>
  <c r="K51" i="24"/>
  <c r="Q52" i="24"/>
  <c r="K52" i="24" s="1"/>
  <c r="E19" i="30" s="1"/>
  <c r="K27" i="29"/>
  <c r="E35" i="24"/>
  <c r="K35" i="24" s="1"/>
  <c r="S35" i="24" s="1"/>
  <c r="E33" i="23"/>
  <c r="K33" i="23" s="1"/>
  <c r="S33" i="23" s="1"/>
  <c r="U52" i="24"/>
  <c r="O52" i="24" s="1"/>
  <c r="O51" i="24"/>
  <c r="J27" i="29"/>
  <c r="D33" i="23"/>
  <c r="J33" i="23" s="1"/>
  <c r="R33" i="23" s="1"/>
  <c r="D35" i="24"/>
  <c r="J35" i="24" s="1"/>
  <c r="R35" i="24" s="1"/>
  <c r="J11" i="29"/>
  <c r="D19" i="23"/>
  <c r="J19" i="23" s="1"/>
  <c r="R19" i="23" s="1"/>
  <c r="C33" i="23"/>
  <c r="I33" i="23" s="1"/>
  <c r="Q33" i="23" s="1"/>
  <c r="C35" i="24"/>
  <c r="I35" i="24" s="1"/>
  <c r="Q35" i="24" s="1"/>
  <c r="I27" i="29"/>
  <c r="K63" i="1"/>
  <c r="O63" i="1" s="1"/>
  <c r="I61" i="1"/>
  <c r="M61" i="1" s="1"/>
  <c r="K61" i="1"/>
  <c r="O61" i="1" s="1"/>
  <c r="K57" i="19"/>
  <c r="O57" i="19" s="1"/>
  <c r="J64" i="22"/>
  <c r="N64" i="22" s="1"/>
  <c r="K64" i="22"/>
  <c r="O64" i="22" s="1"/>
  <c r="I64" i="22"/>
  <c r="M64" i="22" s="1"/>
  <c r="K65" i="21"/>
  <c r="O65" i="21" s="1"/>
  <c r="J63" i="2"/>
  <c r="N63" i="2" s="1"/>
  <c r="I57" i="19"/>
  <c r="M57" i="19" s="1"/>
  <c r="I58" i="22"/>
  <c r="M58" i="22" s="1"/>
  <c r="J58" i="22"/>
  <c r="N58" i="22" s="1"/>
  <c r="K58" i="22"/>
  <c r="O58" i="22" s="1"/>
  <c r="J60" i="22"/>
  <c r="N60" i="22" s="1"/>
  <c r="K60" i="22"/>
  <c r="O60" i="22" s="1"/>
  <c r="I60" i="22"/>
  <c r="M60" i="22" s="1"/>
  <c r="I14" i="25"/>
  <c r="M14" i="25" s="1"/>
  <c r="J14" i="25"/>
  <c r="N14" i="25" s="1"/>
  <c r="K14" i="25"/>
  <c r="O14" i="25" s="1"/>
  <c r="J67" i="22"/>
  <c r="N67" i="22" s="1"/>
  <c r="K67" i="22"/>
  <c r="O67" i="22" s="1"/>
  <c r="I67" i="22"/>
  <c r="M67" i="22" s="1"/>
  <c r="K64" i="19"/>
  <c r="O64" i="19" s="1"/>
  <c r="J65" i="21"/>
  <c r="N65" i="21" s="1"/>
  <c r="J57" i="22"/>
  <c r="N57" i="22" s="1"/>
  <c r="K57" i="22"/>
  <c r="O57" i="22" s="1"/>
  <c r="I57" i="22"/>
  <c r="M57" i="22" s="1"/>
  <c r="I65" i="22"/>
  <c r="M65" i="22" s="1"/>
  <c r="J65" i="22"/>
  <c r="N65" i="22" s="1"/>
  <c r="K65" i="22"/>
  <c r="O65" i="22" s="1"/>
  <c r="I51" i="22"/>
  <c r="M51" i="22" s="1"/>
  <c r="K51" i="22"/>
  <c r="O51" i="22" s="1"/>
  <c r="J51" i="22"/>
  <c r="N51" i="22" s="1"/>
  <c r="J54" i="1"/>
  <c r="N54" i="1" s="1"/>
  <c r="J50" i="17"/>
  <c r="N50" i="17" s="1"/>
  <c r="K63" i="2"/>
  <c r="O63" i="2" s="1"/>
  <c r="K50" i="17"/>
  <c r="O50" i="17" s="1"/>
  <c r="K167" i="2"/>
  <c r="O167" i="2" s="1"/>
  <c r="J152" i="2"/>
  <c r="N152" i="2" s="1"/>
  <c r="J47" i="2"/>
  <c r="N47" i="2" s="1"/>
  <c r="K47" i="2"/>
  <c r="O47" i="2" s="1"/>
  <c r="J134" i="22"/>
  <c r="N134" i="22" s="1"/>
  <c r="K134" i="22"/>
  <c r="O134" i="22" s="1"/>
  <c r="I134" i="22"/>
  <c r="M134" i="22" s="1"/>
  <c r="J139" i="22"/>
  <c r="N139" i="22" s="1"/>
  <c r="I139" i="22"/>
  <c r="M139" i="22" s="1"/>
  <c r="K139" i="22"/>
  <c r="O139" i="22" s="1"/>
  <c r="J167" i="2"/>
  <c r="N167" i="2" s="1"/>
  <c r="K56" i="20"/>
  <c r="O56" i="20" s="1"/>
  <c r="I56" i="20"/>
  <c r="M56" i="20" s="1"/>
  <c r="J56" i="20"/>
  <c r="N56" i="20" s="1"/>
  <c r="K123" i="19"/>
  <c r="O123" i="19" s="1"/>
  <c r="I123" i="19"/>
  <c r="M123" i="19" s="1"/>
  <c r="J123" i="19"/>
  <c r="N123" i="19" s="1"/>
  <c r="J142" i="21"/>
  <c r="N142" i="21" s="1"/>
  <c r="I142" i="21"/>
  <c r="M142" i="21" s="1"/>
  <c r="K142" i="21"/>
  <c r="O142" i="21" s="1"/>
  <c r="I132" i="19"/>
  <c r="M132" i="19" s="1"/>
  <c r="J132" i="19"/>
  <c r="N132" i="19" s="1"/>
  <c r="K132" i="19"/>
  <c r="O132" i="19" s="1"/>
  <c r="I143" i="21"/>
  <c r="M143" i="21" s="1"/>
  <c r="J143" i="21"/>
  <c r="N143" i="21" s="1"/>
  <c r="K143" i="21"/>
  <c r="O143" i="21" s="1"/>
  <c r="K62" i="20"/>
  <c r="O62" i="20" s="1"/>
  <c r="J62" i="20"/>
  <c r="N62" i="20" s="1"/>
  <c r="I62" i="20"/>
  <c r="M62" i="20" s="1"/>
  <c r="J54" i="20"/>
  <c r="N54" i="20" s="1"/>
  <c r="K54" i="20"/>
  <c r="O54" i="20" s="1"/>
  <c r="I54" i="20"/>
  <c r="M54" i="20" s="1"/>
  <c r="I141" i="21"/>
  <c r="M141" i="21" s="1"/>
  <c r="J141" i="21"/>
  <c r="N141" i="21" s="1"/>
  <c r="K141" i="21"/>
  <c r="O141" i="21" s="1"/>
  <c r="K130" i="19"/>
  <c r="O130" i="19" s="1"/>
  <c r="J130" i="19"/>
  <c r="N130" i="19" s="1"/>
  <c r="I130" i="19"/>
  <c r="M130" i="19" s="1"/>
  <c r="K136" i="17"/>
  <c r="O136" i="17" s="1"/>
  <c r="J136" i="17"/>
  <c r="N136" i="17" s="1"/>
  <c r="I136" i="17"/>
  <c r="M136" i="17" s="1"/>
  <c r="J131" i="17"/>
  <c r="N131" i="17" s="1"/>
  <c r="I131" i="17"/>
  <c r="M131" i="17" s="1"/>
  <c r="K131" i="17"/>
  <c r="O131" i="17" s="1"/>
  <c r="I127" i="22"/>
  <c r="M127" i="22" s="1"/>
  <c r="J127" i="22"/>
  <c r="N127" i="22" s="1"/>
  <c r="K127" i="22"/>
  <c r="O127" i="22" s="1"/>
  <c r="I121" i="19"/>
  <c r="M121" i="19" s="1"/>
  <c r="J121" i="19"/>
  <c r="N121" i="19" s="1"/>
  <c r="K121" i="19"/>
  <c r="O121" i="19" s="1"/>
  <c r="I142" i="17"/>
  <c r="M142" i="17" s="1"/>
  <c r="K142" i="17"/>
  <c r="O142" i="17" s="1"/>
  <c r="J142" i="17"/>
  <c r="N142" i="17" s="1"/>
  <c r="K135" i="17"/>
  <c r="O135" i="17" s="1"/>
  <c r="J135" i="17"/>
  <c r="N135" i="17" s="1"/>
  <c r="I135" i="17"/>
  <c r="M135" i="17" s="1"/>
  <c r="J131" i="22"/>
  <c r="N131" i="22" s="1"/>
  <c r="I131" i="22"/>
  <c r="M131" i="22" s="1"/>
  <c r="K131" i="22"/>
  <c r="O131" i="22" s="1"/>
  <c r="K138" i="17"/>
  <c r="O138" i="17" s="1"/>
  <c r="J138" i="17"/>
  <c r="N138" i="17" s="1"/>
  <c r="I138" i="17"/>
  <c r="M138" i="17" s="1"/>
  <c r="K139" i="19"/>
  <c r="O139" i="19" s="1"/>
  <c r="J139" i="19"/>
  <c r="N139" i="19" s="1"/>
  <c r="I139" i="19"/>
  <c r="M139" i="19" s="1"/>
  <c r="K119" i="19"/>
  <c r="O119" i="19" s="1"/>
  <c r="I119" i="19"/>
  <c r="M119" i="19" s="1"/>
  <c r="J119" i="19"/>
  <c r="N119" i="19" s="1"/>
  <c r="I143" i="17"/>
  <c r="M143" i="17" s="1"/>
  <c r="K143" i="17"/>
  <c r="O143" i="17" s="1"/>
  <c r="J143" i="17"/>
  <c r="N143" i="17" s="1"/>
  <c r="J141" i="17"/>
  <c r="N141" i="17" s="1"/>
  <c r="I141" i="17"/>
  <c r="M141" i="17" s="1"/>
  <c r="K141" i="17"/>
  <c r="O141" i="17" s="1"/>
  <c r="J160" i="2"/>
  <c r="N160" i="2" s="1"/>
  <c r="K152" i="2"/>
  <c r="O152" i="2" s="1"/>
  <c r="K154" i="2"/>
  <c r="O154" i="2" s="1"/>
  <c r="K161" i="2"/>
  <c r="O161" i="2" s="1"/>
  <c r="I129" i="17"/>
  <c r="M129" i="17" s="1"/>
  <c r="K129" i="17"/>
  <c r="O129" i="17" s="1"/>
  <c r="J129" i="17"/>
  <c r="N129" i="17" s="1"/>
  <c r="K125" i="22"/>
  <c r="O125" i="22" s="1"/>
  <c r="J125" i="22"/>
  <c r="N125" i="22" s="1"/>
  <c r="I125" i="22"/>
  <c r="M125" i="22" s="1"/>
  <c r="J144" i="17"/>
  <c r="N144" i="17" s="1"/>
  <c r="K144" i="17"/>
  <c r="O144" i="17" s="1"/>
  <c r="I144" i="17"/>
  <c r="M144" i="17" s="1"/>
  <c r="K136" i="21"/>
  <c r="O136" i="21" s="1"/>
  <c r="I136" i="21"/>
  <c r="M136" i="21" s="1"/>
  <c r="J136" i="21"/>
  <c r="N136" i="21" s="1"/>
  <c r="I145" i="17"/>
  <c r="M145" i="17" s="1"/>
  <c r="K145" i="17"/>
  <c r="O145" i="17" s="1"/>
  <c r="J145" i="17"/>
  <c r="N145" i="17" s="1"/>
  <c r="K141" i="22"/>
  <c r="O141" i="22" s="1"/>
  <c r="I141" i="22"/>
  <c r="M141" i="22" s="1"/>
  <c r="J141" i="22"/>
  <c r="N141" i="22" s="1"/>
  <c r="K123" i="21"/>
  <c r="O123" i="21" s="1"/>
  <c r="I123" i="21"/>
  <c r="M123" i="21" s="1"/>
  <c r="J123" i="21"/>
  <c r="N123" i="21" s="1"/>
  <c r="K125" i="17"/>
  <c r="O125" i="17" s="1"/>
  <c r="I125" i="17"/>
  <c r="M125" i="17" s="1"/>
  <c r="J125" i="17"/>
  <c r="N125" i="17" s="1"/>
  <c r="I61" i="20"/>
  <c r="M61" i="20" s="1"/>
  <c r="J61" i="20"/>
  <c r="N61" i="20" s="1"/>
  <c r="K61" i="20"/>
  <c r="O61" i="20" s="1"/>
  <c r="J132" i="22"/>
  <c r="N132" i="22" s="1"/>
  <c r="I132" i="22"/>
  <c r="M132" i="22" s="1"/>
  <c r="K132" i="22"/>
  <c r="O132" i="22" s="1"/>
  <c r="I129" i="21"/>
  <c r="M129" i="21" s="1"/>
  <c r="J129" i="21"/>
  <c r="N129" i="21" s="1"/>
  <c r="K129" i="21"/>
  <c r="O129" i="21" s="1"/>
  <c r="K127" i="17"/>
  <c r="O127" i="17" s="1"/>
  <c r="J127" i="17"/>
  <c r="N127" i="17" s="1"/>
  <c r="I127" i="17"/>
  <c r="M127" i="17" s="1"/>
  <c r="J123" i="22"/>
  <c r="N123" i="22" s="1"/>
  <c r="K123" i="22"/>
  <c r="O123" i="22" s="1"/>
  <c r="I123" i="22"/>
  <c r="M123" i="22" s="1"/>
  <c r="K136" i="19"/>
  <c r="O136" i="19" s="1"/>
  <c r="J136" i="19"/>
  <c r="N136" i="19" s="1"/>
  <c r="I136" i="19"/>
  <c r="M136" i="19" s="1"/>
  <c r="I133" i="21"/>
  <c r="M133" i="21" s="1"/>
  <c r="K133" i="21"/>
  <c r="O133" i="21" s="1"/>
  <c r="J133" i="21"/>
  <c r="N133" i="21" s="1"/>
  <c r="I135" i="19"/>
  <c r="M135" i="19" s="1"/>
  <c r="J135" i="19"/>
  <c r="N135" i="19" s="1"/>
  <c r="K135" i="19"/>
  <c r="O135" i="19" s="1"/>
  <c r="K138" i="19"/>
  <c r="O138" i="19" s="1"/>
  <c r="I138" i="19"/>
  <c r="M138" i="19" s="1"/>
  <c r="J138" i="19"/>
  <c r="N138" i="19" s="1"/>
  <c r="J125" i="19"/>
  <c r="N125" i="19" s="1"/>
  <c r="K125" i="19"/>
  <c r="O125" i="19" s="1"/>
  <c r="I125" i="19"/>
  <c r="M125" i="19" s="1"/>
  <c r="K60" i="20"/>
  <c r="O60" i="20" s="1"/>
  <c r="I60" i="20"/>
  <c r="M60" i="20" s="1"/>
  <c r="J60" i="20"/>
  <c r="N60" i="20" s="1"/>
  <c r="J154" i="2"/>
  <c r="N154" i="2" s="1"/>
  <c r="K160" i="2"/>
  <c r="O160" i="2" s="1"/>
  <c r="J161" i="2"/>
  <c r="N161" i="2" s="1"/>
  <c r="I127" i="21"/>
  <c r="M127" i="21" s="1"/>
  <c r="J127" i="21"/>
  <c r="N127" i="21" s="1"/>
  <c r="K127" i="21"/>
  <c r="O127" i="21" s="1"/>
  <c r="I140" i="22"/>
  <c r="M140" i="22" s="1"/>
  <c r="K140" i="22"/>
  <c r="O140" i="22" s="1"/>
  <c r="J140" i="22"/>
  <c r="N140" i="22" s="1"/>
  <c r="I150" i="2"/>
  <c r="M150" i="2" s="1"/>
  <c r="K150" i="2"/>
  <c r="O150" i="2" s="1"/>
  <c r="J121" i="22"/>
  <c r="N121" i="22" s="1"/>
  <c r="K121" i="22"/>
  <c r="O121" i="22" s="1"/>
  <c r="I121" i="22"/>
  <c r="M121" i="22" s="1"/>
  <c r="K137" i="19"/>
  <c r="O137" i="19" s="1"/>
  <c r="I137" i="19"/>
  <c r="M137" i="19" s="1"/>
  <c r="J137" i="19"/>
  <c r="N137" i="19" s="1"/>
  <c r="K134" i="21"/>
  <c r="O134" i="21" s="1"/>
  <c r="J134" i="21"/>
  <c r="N134" i="21" s="1"/>
  <c r="I134" i="21"/>
  <c r="M134" i="21" s="1"/>
  <c r="I125" i="21"/>
  <c r="M125" i="21" s="1"/>
  <c r="J125" i="21"/>
  <c r="N125" i="21" s="1"/>
  <c r="K125" i="21"/>
  <c r="O125" i="21" s="1"/>
  <c r="J140" i="21"/>
  <c r="N140" i="21" s="1"/>
  <c r="K140" i="21"/>
  <c r="O140" i="21" s="1"/>
  <c r="I140" i="21"/>
  <c r="M140" i="21" s="1"/>
  <c r="K138" i="22"/>
  <c r="O138" i="22" s="1"/>
  <c r="I138" i="22"/>
  <c r="M138" i="22" s="1"/>
  <c r="J138" i="22"/>
  <c r="N138" i="22" s="1"/>
  <c r="J129" i="19"/>
  <c r="N129" i="19" s="1"/>
  <c r="K129" i="19"/>
  <c r="O129" i="19" s="1"/>
  <c r="I129" i="19"/>
  <c r="M129" i="19" s="1"/>
  <c r="I139" i="21"/>
  <c r="M139" i="21" s="1"/>
  <c r="J139" i="21"/>
  <c r="N139" i="21" s="1"/>
  <c r="K139" i="21"/>
  <c r="O139" i="21" s="1"/>
  <c r="K137" i="22"/>
  <c r="O137" i="22" s="1"/>
  <c r="J137" i="22"/>
  <c r="N137" i="22" s="1"/>
  <c r="I137" i="22"/>
  <c r="M137" i="22" s="1"/>
  <c r="M83" i="20"/>
  <c r="I83" i="20" s="1"/>
  <c r="J66" i="19"/>
  <c r="N66" i="19" s="1"/>
  <c r="J59" i="21"/>
  <c r="N59" i="21" s="1"/>
  <c r="J50" i="21"/>
  <c r="N50" i="21" s="1"/>
  <c r="I50" i="21"/>
  <c r="M50" i="21" s="1"/>
  <c r="I66" i="21"/>
  <c r="M66" i="21" s="1"/>
  <c r="J28" i="20"/>
  <c r="N28" i="20" s="1"/>
  <c r="K59" i="19"/>
  <c r="O59" i="19" s="1"/>
  <c r="K59" i="21"/>
  <c r="O59" i="21" s="1"/>
  <c r="J57" i="17"/>
  <c r="N57" i="17" s="1"/>
  <c r="J66" i="17"/>
  <c r="N66" i="17" s="1"/>
  <c r="K59" i="17"/>
  <c r="O59" i="17" s="1"/>
  <c r="K56" i="17"/>
  <c r="O56" i="17" s="1"/>
  <c r="J64" i="17"/>
  <c r="N64" i="17" s="1"/>
  <c r="I64" i="17"/>
  <c r="M64" i="17" s="1"/>
  <c r="N166" i="17"/>
  <c r="N167" i="17" s="1"/>
  <c r="J167" i="17" s="1"/>
  <c r="D9" i="17" s="1"/>
  <c r="R9" i="30" s="1"/>
  <c r="O166" i="17"/>
  <c r="O167" i="17" s="1"/>
  <c r="K167" i="17" s="1"/>
  <c r="E9" i="17" s="1"/>
  <c r="S9" i="30" s="1"/>
  <c r="J56" i="17"/>
  <c r="N56" i="17" s="1"/>
  <c r="K29" i="20"/>
  <c r="O29" i="20" s="1"/>
  <c r="K28" i="20"/>
  <c r="O28" i="20" s="1"/>
  <c r="J64" i="19"/>
  <c r="N64" i="19" s="1"/>
  <c r="K58" i="21"/>
  <c r="O58" i="21" s="1"/>
  <c r="J59" i="17"/>
  <c r="N59" i="17" s="1"/>
  <c r="J58" i="21"/>
  <c r="N58" i="21" s="1"/>
  <c r="J53" i="1"/>
  <c r="N53" i="1" s="1"/>
  <c r="I60" i="1"/>
  <c r="M60" i="1" s="1"/>
  <c r="I63" i="1"/>
  <c r="M63" i="1" s="1"/>
  <c r="I66" i="17"/>
  <c r="M66" i="17" s="1"/>
  <c r="I53" i="1"/>
  <c r="M53" i="1" s="1"/>
  <c r="K60" i="1"/>
  <c r="O60" i="1" s="1"/>
  <c r="I48" i="17"/>
  <c r="M48" i="17" s="1"/>
  <c r="K48" i="17"/>
  <c r="O48" i="17" s="1"/>
  <c r="I63" i="19"/>
  <c r="M63" i="19" s="1"/>
  <c r="J48" i="19"/>
  <c r="N48" i="19" s="1"/>
  <c r="K48" i="19"/>
  <c r="O48" i="19" s="1"/>
  <c r="J23" i="20"/>
  <c r="N23" i="20" s="1"/>
  <c r="D46" i="2"/>
  <c r="J46" i="2" s="1"/>
  <c r="N46" i="2" s="1"/>
  <c r="K57" i="21"/>
  <c r="O57" i="21" s="1"/>
  <c r="I61" i="21"/>
  <c r="M61" i="21" s="1"/>
  <c r="I52" i="21"/>
  <c r="M52" i="21" s="1"/>
  <c r="I63" i="17"/>
  <c r="M63" i="17" s="1"/>
  <c r="I59" i="19"/>
  <c r="M59" i="19" s="1"/>
  <c r="I50" i="19"/>
  <c r="M50" i="19" s="1"/>
  <c r="K63" i="17"/>
  <c r="O63" i="17" s="1"/>
  <c r="E55" i="17"/>
  <c r="K55" i="17" s="1"/>
  <c r="O55" i="17" s="1"/>
  <c r="K7" i="11"/>
  <c r="E46" i="2"/>
  <c r="K46" i="2" s="1"/>
  <c r="O46" i="2" s="1"/>
  <c r="K61" i="21"/>
  <c r="O61" i="21" s="1"/>
  <c r="J50" i="19"/>
  <c r="N50" i="19" s="1"/>
  <c r="K52" i="21"/>
  <c r="O52" i="21" s="1"/>
  <c r="C49" i="17"/>
  <c r="I49" i="17" s="1"/>
  <c r="M49" i="17" s="1"/>
  <c r="C46" i="2"/>
  <c r="I46" i="2" s="1"/>
  <c r="M46" i="2" s="1"/>
  <c r="K35" i="21"/>
  <c r="O35" i="21" s="1"/>
  <c r="K34" i="13"/>
  <c r="D102" i="17"/>
  <c r="J102" i="17" s="1"/>
  <c r="N102" i="17" s="1"/>
  <c r="I35" i="21"/>
  <c r="M35" i="21" s="1"/>
  <c r="C102" i="17"/>
  <c r="I102" i="17" s="1"/>
  <c r="M102" i="17" s="1"/>
  <c r="M160" i="19"/>
  <c r="M161" i="19" s="1"/>
  <c r="I161" i="19" s="1"/>
  <c r="C9" i="19" s="1"/>
  <c r="Q10" i="30" s="1"/>
  <c r="C22" i="17"/>
  <c r="I22" i="17" s="1"/>
  <c r="M22" i="17" s="1"/>
  <c r="K22" i="19"/>
  <c r="O22" i="19" s="1"/>
  <c r="K33" i="19"/>
  <c r="O33" i="19" s="1"/>
  <c r="K18" i="2"/>
  <c r="O18" i="2" s="1"/>
  <c r="T59" i="23"/>
  <c r="N59" i="23" s="1"/>
  <c r="K14" i="8"/>
  <c r="K32" i="2"/>
  <c r="O32" i="2" s="1"/>
  <c r="K151" i="2"/>
  <c r="O151" i="2" s="1"/>
  <c r="K55" i="19"/>
  <c r="O55" i="19" s="1"/>
  <c r="E52" i="1"/>
  <c r="K52" i="1" s="1"/>
  <c r="O52" i="1" s="1"/>
  <c r="K27" i="20"/>
  <c r="O27" i="20" s="1"/>
  <c r="O52" i="2"/>
  <c r="K49" i="19"/>
  <c r="O49" i="19" s="1"/>
  <c r="K21" i="2"/>
  <c r="O21" i="2" s="1"/>
  <c r="K11" i="12"/>
  <c r="E22" i="17"/>
  <c r="O24" i="21"/>
  <c r="K98" i="17"/>
  <c r="O98" i="17" s="1"/>
  <c r="K97" i="2"/>
  <c r="O97" i="2" s="1"/>
  <c r="K101" i="2"/>
  <c r="O101" i="2" s="1"/>
  <c r="E102" i="17"/>
  <c r="K102" i="17" s="1"/>
  <c r="O102" i="17" s="1"/>
  <c r="E49" i="17"/>
  <c r="K49" i="17" s="1"/>
  <c r="O49" i="17" s="1"/>
  <c r="K23" i="20"/>
  <c r="O23" i="20" s="1"/>
  <c r="K51" i="21"/>
  <c r="O51" i="21" s="1"/>
  <c r="E19" i="8"/>
  <c r="E23" i="11"/>
  <c r="K23" i="11" s="1"/>
  <c r="E31" i="12"/>
  <c r="I18" i="2"/>
  <c r="I23" i="20"/>
  <c r="M23" i="20" s="1"/>
  <c r="I7" i="11"/>
  <c r="G37" i="17"/>
  <c r="J6" i="8"/>
  <c r="J34" i="13"/>
  <c r="J7" i="11"/>
  <c r="N24" i="21"/>
  <c r="I11" i="14"/>
  <c r="I101" i="2"/>
  <c r="J32" i="2"/>
  <c r="I34" i="13"/>
  <c r="I99" i="1"/>
  <c r="M99" i="1" s="1"/>
  <c r="I27" i="12"/>
  <c r="J27" i="12"/>
  <c r="C33" i="17"/>
  <c r="I33" i="17" s="1"/>
  <c r="M33" i="17" s="1"/>
  <c r="I33" i="19"/>
  <c r="M33" i="19" s="1"/>
  <c r="D33" i="17"/>
  <c r="J33" i="17" s="1"/>
  <c r="N33" i="17" s="1"/>
  <c r="I32" i="2"/>
  <c r="G57" i="1"/>
  <c r="D55" i="17"/>
  <c r="J55" i="17" s="1"/>
  <c r="N55" i="17" s="1"/>
  <c r="J18" i="11"/>
  <c r="J57" i="21"/>
  <c r="N57" i="21" s="1"/>
  <c r="J27" i="20"/>
  <c r="N27" i="20" s="1"/>
  <c r="J55" i="19"/>
  <c r="N55" i="19" s="1"/>
  <c r="J33" i="19"/>
  <c r="N33" i="19" s="1"/>
  <c r="J52" i="2"/>
  <c r="N52" i="2" s="1"/>
  <c r="J51" i="21"/>
  <c r="N51" i="21" s="1"/>
  <c r="D49" i="17"/>
  <c r="J49" i="17" s="1"/>
  <c r="N49" i="17" s="1"/>
  <c r="D22" i="17"/>
  <c r="J22" i="17" s="1"/>
  <c r="N22" i="17" s="1"/>
  <c r="I24" i="14"/>
  <c r="C19" i="8"/>
  <c r="C23" i="11"/>
  <c r="C31" i="12"/>
  <c r="J123" i="2"/>
  <c r="N123" i="2" s="1"/>
  <c r="G60" i="17"/>
  <c r="C55" i="17"/>
  <c r="I55" i="17" s="1"/>
  <c r="M55" i="17" s="1"/>
  <c r="I52" i="2"/>
  <c r="M52" i="2" s="1"/>
  <c r="I57" i="21"/>
  <c r="M57" i="21" s="1"/>
  <c r="J21" i="2"/>
  <c r="D19" i="8"/>
  <c r="D23" i="11"/>
  <c r="D31" i="12"/>
  <c r="J99" i="1"/>
  <c r="N99" i="1" s="1"/>
  <c r="J101" i="2"/>
  <c r="C52" i="1"/>
  <c r="I52" i="1" s="1"/>
  <c r="M52" i="1" s="1"/>
  <c r="I18" i="11"/>
  <c r="J11" i="12"/>
  <c r="I55" i="19"/>
  <c r="M55" i="19" s="1"/>
  <c r="I136" i="2"/>
  <c r="M136" i="2" s="1"/>
  <c r="J98" i="17"/>
  <c r="N98" i="17" s="1"/>
  <c r="J97" i="2"/>
  <c r="I21" i="2"/>
  <c r="I27" i="20"/>
  <c r="M27" i="20" s="1"/>
  <c r="I97" i="2"/>
  <c r="K123" i="2"/>
  <c r="O123" i="2" s="1"/>
  <c r="I123" i="2"/>
  <c r="M123" i="2" s="1"/>
  <c r="I151" i="2"/>
  <c r="M151" i="2" s="1"/>
  <c r="I49" i="19"/>
  <c r="M49" i="19" s="1"/>
  <c r="J151" i="2"/>
  <c r="N151" i="2" s="1"/>
  <c r="I51" i="21"/>
  <c r="M51" i="21" s="1"/>
  <c r="J52" i="1"/>
  <c r="N52" i="1" s="1"/>
  <c r="I98" i="17"/>
  <c r="M98" i="17" s="1"/>
  <c r="N136" i="2"/>
  <c r="J49" i="19"/>
  <c r="N49" i="19" s="1"/>
  <c r="J22" i="19"/>
  <c r="N22" i="19" s="1"/>
  <c r="M24" i="21"/>
  <c r="N58" i="23"/>
  <c r="I22" i="19"/>
  <c r="M22" i="19" s="1"/>
  <c r="M165" i="21"/>
  <c r="I165" i="21" s="1"/>
  <c r="C9" i="21" s="1"/>
  <c r="Q12" i="30" s="1"/>
  <c r="I164" i="21"/>
  <c r="K99" i="1"/>
  <c r="O99" i="1" s="1"/>
  <c r="I28" i="16"/>
  <c r="O29" i="16"/>
  <c r="K29" i="16" s="1"/>
  <c r="E4" i="16" s="1"/>
  <c r="H4" i="16" s="1"/>
  <c r="G8" i="30" s="1"/>
  <c r="I18" i="16"/>
  <c r="M19" i="16"/>
  <c r="I19" i="16" s="1"/>
  <c r="C3" i="16" s="1"/>
  <c r="J28" i="16"/>
  <c r="N29" i="16"/>
  <c r="J29" i="16" s="1"/>
  <c r="D4" i="16" s="1"/>
  <c r="G4" i="16" s="1"/>
  <c r="F8" i="30" s="1"/>
  <c r="M37" i="6"/>
  <c r="I37" i="6" s="1"/>
  <c r="C6" i="6" s="1"/>
  <c r="H7" i="30" s="1"/>
  <c r="N28" i="6"/>
  <c r="J28" i="6" s="1"/>
  <c r="D5" i="6" s="1"/>
  <c r="F7" i="30" s="1"/>
  <c r="K27" i="6"/>
  <c r="J36" i="6"/>
  <c r="N37" i="6"/>
  <c r="J37" i="6" s="1"/>
  <c r="D6" i="6" s="1"/>
  <c r="I7" i="30" s="1"/>
  <c r="I27" i="6"/>
  <c r="M28" i="6"/>
  <c r="I28" i="6" s="1"/>
  <c r="C5" i="6" s="1"/>
  <c r="E7" i="30" s="1"/>
  <c r="O164" i="21" l="1"/>
  <c r="N83" i="20"/>
  <c r="J83" i="20" s="1"/>
  <c r="O83" i="20"/>
  <c r="N160" i="19"/>
  <c r="J160" i="19" s="1"/>
  <c r="N164" i="21"/>
  <c r="N165" i="21" s="1"/>
  <c r="J165" i="21" s="1"/>
  <c r="D9" i="21" s="1"/>
  <c r="R12" i="30" s="1"/>
  <c r="O160" i="19"/>
  <c r="O161" i="19" s="1"/>
  <c r="K161" i="19" s="1"/>
  <c r="E9" i="19" s="1"/>
  <c r="S10" i="30" s="1"/>
  <c r="M162" i="22"/>
  <c r="I162" i="22" s="1"/>
  <c r="K49" i="16"/>
  <c r="O50" i="16"/>
  <c r="K50" i="16" s="1"/>
  <c r="E7" i="16" s="1"/>
  <c r="H7" i="16" s="1"/>
  <c r="P8" i="30" s="1"/>
  <c r="J49" i="16"/>
  <c r="N50" i="16"/>
  <c r="J50" i="16" s="1"/>
  <c r="D7" i="16" s="1"/>
  <c r="G7" i="16" s="1"/>
  <c r="O8" i="30" s="1"/>
  <c r="AA8" i="30" s="1"/>
  <c r="AB7" i="30"/>
  <c r="N142" i="1"/>
  <c r="O142" i="1"/>
  <c r="M142" i="1"/>
  <c r="F3" i="16"/>
  <c r="B8" i="30" s="1"/>
  <c r="Z8" i="30" s="1"/>
  <c r="N162" i="22"/>
  <c r="J162" i="22" s="1"/>
  <c r="I18" i="6"/>
  <c r="U59" i="23"/>
  <c r="O59" i="23" s="1"/>
  <c r="O162" i="22"/>
  <c r="K162" i="22" s="1"/>
  <c r="M111" i="19"/>
  <c r="I111" i="19" s="1"/>
  <c r="I113" i="19" s="1"/>
  <c r="C6" i="19" s="1"/>
  <c r="H10" i="30" s="1"/>
  <c r="I110" i="19"/>
  <c r="N111" i="19"/>
  <c r="J111" i="19" s="1"/>
  <c r="J113" i="19" s="1"/>
  <c r="D6" i="19" s="1"/>
  <c r="I10" i="30" s="1"/>
  <c r="J110" i="19"/>
  <c r="O111" i="19"/>
  <c r="K111" i="19" s="1"/>
  <c r="K113" i="19" s="1"/>
  <c r="E6" i="19" s="1"/>
  <c r="J10" i="30" s="1"/>
  <c r="K110" i="19"/>
  <c r="N32" i="25"/>
  <c r="J32" i="25" s="1"/>
  <c r="M84" i="20"/>
  <c r="I84" i="20" s="1"/>
  <c r="C9" i="20" s="1"/>
  <c r="Q11" i="30" s="1"/>
  <c r="O71" i="31"/>
  <c r="K71" i="31" s="1"/>
  <c r="N71" i="31"/>
  <c r="N72" i="31" s="1"/>
  <c r="J72" i="31" s="1"/>
  <c r="D5" i="31" s="1"/>
  <c r="F5" i="30" s="1"/>
  <c r="M71" i="31"/>
  <c r="I71" i="31" s="1"/>
  <c r="N63" i="20"/>
  <c r="J63" i="20" s="1"/>
  <c r="M63" i="20"/>
  <c r="M64" i="20" s="1"/>
  <c r="I64" i="20" s="1"/>
  <c r="I66" i="20" s="1"/>
  <c r="C8" i="20" s="1"/>
  <c r="N11" i="30" s="1"/>
  <c r="M32" i="25"/>
  <c r="I32" i="25" s="1"/>
  <c r="O32" i="25"/>
  <c r="O33" i="25" s="1"/>
  <c r="K33" i="25" s="1"/>
  <c r="K35" i="25" s="1"/>
  <c r="E4" i="25" s="1"/>
  <c r="D14" i="30" s="1"/>
  <c r="M38" i="1"/>
  <c r="M39" i="1" s="1"/>
  <c r="I39" i="1" s="1"/>
  <c r="C4" i="1" s="1"/>
  <c r="B6" i="30" s="1"/>
  <c r="M42" i="31"/>
  <c r="M43" i="31" s="1"/>
  <c r="I43" i="31" s="1"/>
  <c r="C4" i="31" s="1"/>
  <c r="B5" i="30" s="1"/>
  <c r="O42" i="31"/>
  <c r="O39" i="22"/>
  <c r="K39" i="22" s="1"/>
  <c r="M39" i="22"/>
  <c r="M40" i="22" s="1"/>
  <c r="I40" i="22" s="1"/>
  <c r="I42" i="22" s="1"/>
  <c r="C3" i="22" s="1"/>
  <c r="B13" i="30" s="1"/>
  <c r="N39" i="22"/>
  <c r="J39" i="22" s="1"/>
  <c r="N42" i="31"/>
  <c r="K58" i="23"/>
  <c r="O68" i="22"/>
  <c r="K68" i="22" s="1"/>
  <c r="K164" i="2"/>
  <c r="O164" i="2" s="1"/>
  <c r="O172" i="2" s="1"/>
  <c r="O173" i="2" s="1"/>
  <c r="K173" i="2" s="1"/>
  <c r="E8" i="2" s="1"/>
  <c r="P4" i="30" s="1"/>
  <c r="Z7" i="30"/>
  <c r="I166" i="17"/>
  <c r="I112" i="21"/>
  <c r="M113" i="21"/>
  <c r="I113" i="21" s="1"/>
  <c r="I115" i="21" s="1"/>
  <c r="C6" i="21" s="1"/>
  <c r="H12" i="30" s="1"/>
  <c r="J112" i="21"/>
  <c r="N113" i="21"/>
  <c r="J113" i="21" s="1"/>
  <c r="J115" i="21" s="1"/>
  <c r="D6" i="21" s="1"/>
  <c r="I12" i="30" s="1"/>
  <c r="I111" i="22"/>
  <c r="M112" i="22"/>
  <c r="I112" i="22" s="1"/>
  <c r="I114" i="22" s="1"/>
  <c r="C5" i="22" s="1"/>
  <c r="H13" i="30" s="1"/>
  <c r="AA7" i="30"/>
  <c r="K112" i="21"/>
  <c r="O113" i="21"/>
  <c r="K113" i="21" s="1"/>
  <c r="K115" i="21" s="1"/>
  <c r="E6" i="21" s="1"/>
  <c r="J12" i="30" s="1"/>
  <c r="G19" i="30"/>
  <c r="F19" i="30"/>
  <c r="J111" i="22"/>
  <c r="N112" i="22"/>
  <c r="J112" i="22" s="1"/>
  <c r="J114" i="22" s="1"/>
  <c r="D5" i="22" s="1"/>
  <c r="I13" i="30" s="1"/>
  <c r="J31" i="29"/>
  <c r="D39" i="24"/>
  <c r="J39" i="24" s="1"/>
  <c r="R39" i="24" s="1"/>
  <c r="R41" i="24" s="1"/>
  <c r="D37" i="23"/>
  <c r="J37" i="23" s="1"/>
  <c r="R37" i="23" s="1"/>
  <c r="R39" i="23" s="1"/>
  <c r="K111" i="22"/>
  <c r="O112" i="22"/>
  <c r="K112" i="22" s="1"/>
  <c r="K114" i="22" s="1"/>
  <c r="E5" i="22" s="1"/>
  <c r="J13" i="30" s="1"/>
  <c r="C39" i="24"/>
  <c r="I39" i="24" s="1"/>
  <c r="Q39" i="24" s="1"/>
  <c r="Q41" i="24" s="1"/>
  <c r="C37" i="23"/>
  <c r="I37" i="23" s="1"/>
  <c r="Q37" i="23" s="1"/>
  <c r="Q39" i="23" s="1"/>
  <c r="I31" i="29"/>
  <c r="K31" i="29"/>
  <c r="E37" i="23"/>
  <c r="K37" i="23" s="1"/>
  <c r="S37" i="23" s="1"/>
  <c r="S39" i="23" s="1"/>
  <c r="K39" i="23" s="1"/>
  <c r="E39" i="24"/>
  <c r="K39" i="24" s="1"/>
  <c r="S39" i="24" s="1"/>
  <c r="S41" i="24" s="1"/>
  <c r="K22" i="17"/>
  <c r="O22" i="17" s="1"/>
  <c r="M68" i="22"/>
  <c r="N68" i="22"/>
  <c r="O143" i="22"/>
  <c r="O144" i="22" s="1"/>
  <c r="K144" i="22" s="1"/>
  <c r="K146" i="22" s="1"/>
  <c r="E7" i="22" s="1"/>
  <c r="P13" i="30" s="1"/>
  <c r="N143" i="22"/>
  <c r="N145" i="21"/>
  <c r="M141" i="19"/>
  <c r="O63" i="20"/>
  <c r="O147" i="17"/>
  <c r="N147" i="17"/>
  <c r="M145" i="21"/>
  <c r="O141" i="19"/>
  <c r="N141" i="19"/>
  <c r="M143" i="22"/>
  <c r="M147" i="17"/>
  <c r="O145" i="21"/>
  <c r="O165" i="21"/>
  <c r="K165" i="21" s="1"/>
  <c r="E9" i="21" s="1"/>
  <c r="S12" i="30" s="1"/>
  <c r="K164" i="21"/>
  <c r="J164" i="21"/>
  <c r="I160" i="19"/>
  <c r="K166" i="17"/>
  <c r="J166" i="17"/>
  <c r="J35" i="21"/>
  <c r="N35" i="21" s="1"/>
  <c r="O84" i="20"/>
  <c r="K84" i="20" s="1"/>
  <c r="E9" i="20" s="1"/>
  <c r="S11" i="30" s="1"/>
  <c r="K83" i="20"/>
  <c r="O31" i="20"/>
  <c r="K31" i="20" s="1"/>
  <c r="K19" i="8"/>
  <c r="E108" i="17"/>
  <c r="K108" i="17" s="1"/>
  <c r="O108" i="17" s="1"/>
  <c r="O110" i="17" s="1"/>
  <c r="K105" i="1"/>
  <c r="O105" i="1" s="1"/>
  <c r="O107" i="1" s="1"/>
  <c r="K107" i="2"/>
  <c r="O107" i="2" s="1"/>
  <c r="O109" i="2" s="1"/>
  <c r="K40" i="13"/>
  <c r="K39" i="21"/>
  <c r="K36" i="2"/>
  <c r="O36" i="2" s="1"/>
  <c r="O38" i="2" s="1"/>
  <c r="O39" i="2" s="1"/>
  <c r="K39" i="2" s="1"/>
  <c r="E4" i="2" s="1"/>
  <c r="D4" i="30" s="1"/>
  <c r="K31" i="12"/>
  <c r="K37" i="19"/>
  <c r="E37" i="17"/>
  <c r="K37" i="17" s="1"/>
  <c r="E60" i="17"/>
  <c r="K60" i="17" s="1"/>
  <c r="O60" i="17" s="1"/>
  <c r="O67" i="17" s="1"/>
  <c r="K62" i="21"/>
  <c r="O62" i="21" s="1"/>
  <c r="O69" i="21" s="1"/>
  <c r="K60" i="19"/>
  <c r="O60" i="19" s="1"/>
  <c r="O67" i="19" s="1"/>
  <c r="K67" i="19" s="1"/>
  <c r="K57" i="2"/>
  <c r="O57" i="2" s="1"/>
  <c r="O64" i="2" s="1"/>
  <c r="E57" i="1"/>
  <c r="K57" i="1" s="1"/>
  <c r="O57" i="1" s="1"/>
  <c r="O64" i="1" s="1"/>
  <c r="K140" i="2"/>
  <c r="O140" i="2" s="1"/>
  <c r="O142" i="2" s="1"/>
  <c r="K28" i="14"/>
  <c r="J36" i="1"/>
  <c r="N36" i="1" s="1"/>
  <c r="N38" i="1" s="1"/>
  <c r="N39" i="1" s="1"/>
  <c r="J39" i="1" s="1"/>
  <c r="D4" i="1" s="1"/>
  <c r="C6" i="30" s="1"/>
  <c r="K36" i="1"/>
  <c r="O36" i="1" s="1"/>
  <c r="O38" i="1" s="1"/>
  <c r="O39" i="1" s="1"/>
  <c r="K39" i="1" s="1"/>
  <c r="E4" i="1" s="1"/>
  <c r="D6" i="30" s="1"/>
  <c r="J18" i="6"/>
  <c r="O19" i="16"/>
  <c r="K19" i="16" s="1"/>
  <c r="E3" i="16" s="1"/>
  <c r="H3" i="16" s="1"/>
  <c r="D8" i="30" s="1"/>
  <c r="AB8" i="30" s="1"/>
  <c r="J62" i="21"/>
  <c r="N62" i="21" s="1"/>
  <c r="N69" i="21" s="1"/>
  <c r="N70" i="21" s="1"/>
  <c r="J70" i="21" s="1"/>
  <c r="J72" i="21" s="1"/>
  <c r="D5" i="21" s="1"/>
  <c r="F12" i="30" s="1"/>
  <c r="D57" i="1"/>
  <c r="J57" i="1" s="1"/>
  <c r="N57" i="1" s="1"/>
  <c r="N64" i="1" s="1"/>
  <c r="J64" i="1" s="1"/>
  <c r="J23" i="11"/>
  <c r="D60" i="17"/>
  <c r="J60" i="17" s="1"/>
  <c r="N60" i="17" s="1"/>
  <c r="N67" i="17" s="1"/>
  <c r="J67" i="17" s="1"/>
  <c r="J60" i="19"/>
  <c r="N60" i="19" s="1"/>
  <c r="N67" i="19" s="1"/>
  <c r="N68" i="19" s="1"/>
  <c r="J68" i="19" s="1"/>
  <c r="J70" i="19" s="1"/>
  <c r="D5" i="19" s="1"/>
  <c r="F10" i="30" s="1"/>
  <c r="J57" i="2"/>
  <c r="N57" i="2" s="1"/>
  <c r="I107" i="2"/>
  <c r="I105" i="1"/>
  <c r="M105" i="1" s="1"/>
  <c r="M107" i="1" s="1"/>
  <c r="I107" i="1" s="1"/>
  <c r="I40" i="13"/>
  <c r="C108" i="17"/>
  <c r="I108" i="17" s="1"/>
  <c r="M108" i="17" s="1"/>
  <c r="M110" i="17" s="1"/>
  <c r="M111" i="17" s="1"/>
  <c r="I111" i="17" s="1"/>
  <c r="J105" i="1"/>
  <c r="N105" i="1" s="1"/>
  <c r="N107" i="1" s="1"/>
  <c r="N108" i="1" s="1"/>
  <c r="J108" i="1" s="1"/>
  <c r="D6" i="1" s="1"/>
  <c r="I6" i="30" s="1"/>
  <c r="D108" i="17"/>
  <c r="J108" i="17" s="1"/>
  <c r="N108" i="17" s="1"/>
  <c r="N110" i="17" s="1"/>
  <c r="J40" i="13"/>
  <c r="J107" i="2"/>
  <c r="J164" i="2"/>
  <c r="N164" i="2" s="1"/>
  <c r="J19" i="8"/>
  <c r="I28" i="14"/>
  <c r="I140" i="2"/>
  <c r="M140" i="2" s="1"/>
  <c r="M142" i="2" s="1"/>
  <c r="J37" i="19"/>
  <c r="N37" i="19" s="1"/>
  <c r="N39" i="19" s="1"/>
  <c r="D37" i="17"/>
  <c r="J37" i="17" s="1"/>
  <c r="N37" i="17" s="1"/>
  <c r="N39" i="17" s="1"/>
  <c r="N40" i="17" s="1"/>
  <c r="J40" i="17" s="1"/>
  <c r="J42" i="17" s="1"/>
  <c r="D4" i="17" s="1"/>
  <c r="C9" i="30" s="1"/>
  <c r="J36" i="2"/>
  <c r="J31" i="12"/>
  <c r="C60" i="17"/>
  <c r="I60" i="17" s="1"/>
  <c r="M60" i="17" s="1"/>
  <c r="M67" i="17" s="1"/>
  <c r="I62" i="21"/>
  <c r="M62" i="21" s="1"/>
  <c r="M69" i="21" s="1"/>
  <c r="M70" i="21" s="1"/>
  <c r="I70" i="21" s="1"/>
  <c r="I72" i="21" s="1"/>
  <c r="C5" i="21" s="1"/>
  <c r="E12" i="30" s="1"/>
  <c r="I23" i="11"/>
  <c r="C57" i="1"/>
  <c r="I57" i="1" s="1"/>
  <c r="M57" i="1" s="1"/>
  <c r="M64" i="1" s="1"/>
  <c r="I64" i="1" s="1"/>
  <c r="I60" i="19"/>
  <c r="M60" i="19" s="1"/>
  <c r="M67" i="19" s="1"/>
  <c r="I67" i="19" s="1"/>
  <c r="I57" i="2"/>
  <c r="M57" i="2" s="1"/>
  <c r="I164" i="2"/>
  <c r="M164" i="2" s="1"/>
  <c r="I19" i="8"/>
  <c r="J140" i="2"/>
  <c r="N140" i="2" s="1"/>
  <c r="N142" i="2" s="1"/>
  <c r="J142" i="2" s="1"/>
  <c r="J28" i="14"/>
  <c r="I31" i="12"/>
  <c r="I37" i="19"/>
  <c r="M37" i="19" s="1"/>
  <c r="M39" i="19" s="1"/>
  <c r="I36" i="2"/>
  <c r="C37" i="17"/>
  <c r="I37" i="17" s="1"/>
  <c r="M37" i="17" s="1"/>
  <c r="M39" i="17" s="1"/>
  <c r="M40" i="17" s="1"/>
  <c r="I40" i="17" s="1"/>
  <c r="I42" i="17" s="1"/>
  <c r="C4" i="17" s="1"/>
  <c r="B9" i="30" s="1"/>
  <c r="M31" i="20"/>
  <c r="N31" i="20"/>
  <c r="J31" i="20" s="1"/>
  <c r="K18" i="6"/>
  <c r="S59" i="23"/>
  <c r="M59" i="23" s="1"/>
  <c r="M58" i="23"/>
  <c r="K59" i="23"/>
  <c r="R59" i="23"/>
  <c r="N84" i="20"/>
  <c r="J84" i="20" s="1"/>
  <c r="D9" i="20" s="1"/>
  <c r="R11" i="30" s="1"/>
  <c r="J18" i="16"/>
  <c r="N161" i="19" l="1"/>
  <c r="J161" i="19" s="1"/>
  <c r="D9" i="19" s="1"/>
  <c r="R10" i="30" s="1"/>
  <c r="K160" i="19"/>
  <c r="M163" i="22"/>
  <c r="I163" i="22" s="1"/>
  <c r="C8" i="22" s="1"/>
  <c r="Q13" i="30" s="1"/>
  <c r="N163" i="22"/>
  <c r="J163" i="22" s="1"/>
  <c r="D8" i="22" s="1"/>
  <c r="R13" i="30" s="1"/>
  <c r="M143" i="1"/>
  <c r="I143" i="1" s="1"/>
  <c r="C8" i="1" s="1"/>
  <c r="N6" i="30" s="1"/>
  <c r="I142" i="1"/>
  <c r="O143" i="1"/>
  <c r="K143" i="1" s="1"/>
  <c r="E8" i="1" s="1"/>
  <c r="P6" i="30" s="1"/>
  <c r="K142" i="1"/>
  <c r="N143" i="1"/>
  <c r="J143" i="1" s="1"/>
  <c r="D8" i="1" s="1"/>
  <c r="O6" i="30" s="1"/>
  <c r="J142" i="1"/>
  <c r="N40" i="22"/>
  <c r="J40" i="22" s="1"/>
  <c r="J42" i="22" s="1"/>
  <c r="D3" i="22" s="1"/>
  <c r="C13" i="30" s="1"/>
  <c r="O72" i="31"/>
  <c r="K72" i="31" s="1"/>
  <c r="E5" i="31" s="1"/>
  <c r="G5" i="30" s="1"/>
  <c r="O163" i="22"/>
  <c r="K163" i="22" s="1"/>
  <c r="E8" i="22" s="1"/>
  <c r="S13" i="30" s="1"/>
  <c r="N33" i="25"/>
  <c r="J33" i="25" s="1"/>
  <c r="J35" i="25" s="1"/>
  <c r="D4" i="25" s="1"/>
  <c r="C14" i="30" s="1"/>
  <c r="AA14" i="30" s="1"/>
  <c r="M72" i="31"/>
  <c r="I72" i="31" s="1"/>
  <c r="C5" i="31" s="1"/>
  <c r="E5" i="30" s="1"/>
  <c r="Z5" i="30" s="1"/>
  <c r="AB14" i="30"/>
  <c r="N64" i="20"/>
  <c r="J64" i="20" s="1"/>
  <c r="J66" i="20" s="1"/>
  <c r="D8" i="20" s="1"/>
  <c r="O11" i="30" s="1"/>
  <c r="I63" i="20"/>
  <c r="I38" i="1"/>
  <c r="J71" i="31"/>
  <c r="O143" i="2"/>
  <c r="K143" i="2" s="1"/>
  <c r="E6" i="2" s="1"/>
  <c r="M4" i="30" s="1"/>
  <c r="K142" i="2"/>
  <c r="M33" i="25"/>
  <c r="I33" i="25" s="1"/>
  <c r="I35" i="25" s="1"/>
  <c r="C4" i="25" s="1"/>
  <c r="B14" i="30" s="1"/>
  <c r="K32" i="25"/>
  <c r="O69" i="22"/>
  <c r="K69" i="22" s="1"/>
  <c r="K71" i="22" s="1"/>
  <c r="E4" i="22" s="1"/>
  <c r="G13" i="30" s="1"/>
  <c r="I39" i="22"/>
  <c r="I42" i="31"/>
  <c r="O40" i="22"/>
  <c r="K40" i="22" s="1"/>
  <c r="K42" i="22" s="1"/>
  <c r="E3" i="22" s="1"/>
  <c r="D13" i="30" s="1"/>
  <c r="N43" i="31"/>
  <c r="J43" i="31" s="1"/>
  <c r="D4" i="31" s="1"/>
  <c r="C5" i="30" s="1"/>
  <c r="AA5" i="30" s="1"/>
  <c r="J42" i="31"/>
  <c r="K42" i="31"/>
  <c r="O43" i="31"/>
  <c r="K43" i="31" s="1"/>
  <c r="E4" i="31" s="1"/>
  <c r="D5" i="30" s="1"/>
  <c r="J38" i="1"/>
  <c r="K143" i="22"/>
  <c r="S40" i="23"/>
  <c r="K40" i="23" s="1"/>
  <c r="K42" i="23" s="1"/>
  <c r="E4" i="23" s="1"/>
  <c r="D18" i="30" s="1"/>
  <c r="I39" i="23"/>
  <c r="Q40" i="23"/>
  <c r="I40" i="23" s="1"/>
  <c r="I42" i="23" s="1"/>
  <c r="C4" i="23" s="1"/>
  <c r="B18" i="30" s="1"/>
  <c r="R42" i="24"/>
  <c r="J42" i="24" s="1"/>
  <c r="J44" i="24" s="1"/>
  <c r="D4" i="24" s="1"/>
  <c r="C19" i="30" s="1"/>
  <c r="L19" i="30" s="1"/>
  <c r="J41" i="24"/>
  <c r="J39" i="23"/>
  <c r="R40" i="23"/>
  <c r="J40" i="23" s="1"/>
  <c r="J42" i="23" s="1"/>
  <c r="D4" i="23" s="1"/>
  <c r="C18" i="30" s="1"/>
  <c r="K41" i="24"/>
  <c r="S42" i="24"/>
  <c r="K42" i="24" s="1"/>
  <c r="K44" i="24" s="1"/>
  <c r="E4" i="24" s="1"/>
  <c r="D19" i="30" s="1"/>
  <c r="M19" i="30" s="1"/>
  <c r="I41" i="24"/>
  <c r="Q42" i="24"/>
  <c r="I42" i="24" s="1"/>
  <c r="I44" i="24" s="1"/>
  <c r="C4" i="24" s="1"/>
  <c r="B19" i="30" s="1"/>
  <c r="K19" i="30" s="1"/>
  <c r="N69" i="22"/>
  <c r="J69" i="22" s="1"/>
  <c r="J71" i="22" s="1"/>
  <c r="D4" i="22" s="1"/>
  <c r="F13" i="30" s="1"/>
  <c r="J68" i="22"/>
  <c r="M69" i="22"/>
  <c r="I69" i="22" s="1"/>
  <c r="I71" i="22" s="1"/>
  <c r="C4" i="22" s="1"/>
  <c r="E13" i="30" s="1"/>
  <c r="I68" i="22"/>
  <c r="M144" i="22"/>
  <c r="I144" i="22" s="1"/>
  <c r="I146" i="22" s="1"/>
  <c r="C7" i="22" s="1"/>
  <c r="N13" i="30" s="1"/>
  <c r="I143" i="22"/>
  <c r="J141" i="19"/>
  <c r="N142" i="19"/>
  <c r="J142" i="19" s="1"/>
  <c r="J144" i="19" s="1"/>
  <c r="D8" i="19" s="1"/>
  <c r="O10" i="30" s="1"/>
  <c r="I145" i="21"/>
  <c r="M146" i="21"/>
  <c r="I146" i="21" s="1"/>
  <c r="I148" i="21" s="1"/>
  <c r="C8" i="21" s="1"/>
  <c r="N12" i="30" s="1"/>
  <c r="N144" i="22"/>
  <c r="J144" i="22" s="1"/>
  <c r="J146" i="22" s="1"/>
  <c r="D7" i="22" s="1"/>
  <c r="O13" i="30" s="1"/>
  <c r="J143" i="22"/>
  <c r="O142" i="19"/>
  <c r="K142" i="19" s="1"/>
  <c r="K144" i="19" s="1"/>
  <c r="E8" i="19" s="1"/>
  <c r="P10" i="30" s="1"/>
  <c r="K141" i="19"/>
  <c r="J145" i="21"/>
  <c r="N146" i="21"/>
  <c r="J146" i="21" s="1"/>
  <c r="J148" i="21" s="1"/>
  <c r="D8" i="21" s="1"/>
  <c r="O12" i="30" s="1"/>
  <c r="K145" i="21"/>
  <c r="O146" i="21"/>
  <c r="K146" i="21" s="1"/>
  <c r="K148" i="21" s="1"/>
  <c r="E8" i="21" s="1"/>
  <c r="P12" i="30" s="1"/>
  <c r="N148" i="17"/>
  <c r="J148" i="17" s="1"/>
  <c r="J150" i="17" s="1"/>
  <c r="D8" i="17" s="1"/>
  <c r="O9" i="30" s="1"/>
  <c r="J147" i="17"/>
  <c r="K63" i="20"/>
  <c r="O64" i="20"/>
  <c r="K64" i="20" s="1"/>
  <c r="K66" i="20" s="1"/>
  <c r="E8" i="20" s="1"/>
  <c r="P11" i="30" s="1"/>
  <c r="M148" i="17"/>
  <c r="I148" i="17" s="1"/>
  <c r="I150" i="17" s="1"/>
  <c r="C8" i="17" s="1"/>
  <c r="N9" i="30" s="1"/>
  <c r="I147" i="17"/>
  <c r="O148" i="17"/>
  <c r="K148" i="17" s="1"/>
  <c r="K150" i="17" s="1"/>
  <c r="E8" i="17" s="1"/>
  <c r="P9" i="30" s="1"/>
  <c r="K147" i="17"/>
  <c r="M142" i="19"/>
  <c r="I142" i="19" s="1"/>
  <c r="I144" i="19" s="1"/>
  <c r="C8" i="19" s="1"/>
  <c r="N10" i="30" s="1"/>
  <c r="I141" i="19"/>
  <c r="O32" i="20"/>
  <c r="K32" i="20" s="1"/>
  <c r="K34" i="20" s="1"/>
  <c r="E5" i="20" s="1"/>
  <c r="G11" i="30" s="1"/>
  <c r="I39" i="21"/>
  <c r="M39" i="21" s="1"/>
  <c r="M41" i="21" s="1"/>
  <c r="J39" i="21"/>
  <c r="N39" i="21" s="1"/>
  <c r="N41" i="21" s="1"/>
  <c r="O68" i="19"/>
  <c r="K68" i="19" s="1"/>
  <c r="K70" i="19" s="1"/>
  <c r="E5" i="19" s="1"/>
  <c r="G10" i="30" s="1"/>
  <c r="O111" i="17"/>
  <c r="K111" i="17" s="1"/>
  <c r="K110" i="17"/>
  <c r="O110" i="2"/>
  <c r="K110" i="2" s="1"/>
  <c r="E7" i="2" s="1"/>
  <c r="J4" i="30" s="1"/>
  <c r="K109" i="2"/>
  <c r="O108" i="1"/>
  <c r="K108" i="1" s="1"/>
  <c r="E6" i="1" s="1"/>
  <c r="J6" i="30" s="1"/>
  <c r="K107" i="1"/>
  <c r="D5" i="23"/>
  <c r="F18" i="30" s="1"/>
  <c r="E5" i="23"/>
  <c r="G18" i="30" s="1"/>
  <c r="K38" i="1"/>
  <c r="K67" i="17"/>
  <c r="O68" i="17"/>
  <c r="K68" i="17" s="1"/>
  <c r="K70" i="17" s="1"/>
  <c r="E5" i="17" s="1"/>
  <c r="G9" i="30" s="1"/>
  <c r="O65" i="1"/>
  <c r="K65" i="1" s="1"/>
  <c r="E5" i="1" s="1"/>
  <c r="G6" i="30" s="1"/>
  <c r="K64" i="1"/>
  <c r="K69" i="21"/>
  <c r="O70" i="21"/>
  <c r="K70" i="21" s="1"/>
  <c r="K72" i="21" s="1"/>
  <c r="E5" i="21" s="1"/>
  <c r="G12" i="30" s="1"/>
  <c r="O37" i="19"/>
  <c r="O39" i="19" s="1"/>
  <c r="O37" i="17"/>
  <c r="O39" i="17" s="1"/>
  <c r="O39" i="21"/>
  <c r="O41" i="21" s="1"/>
  <c r="K38" i="2"/>
  <c r="K172" i="2"/>
  <c r="J39" i="19"/>
  <c r="N40" i="19"/>
  <c r="J40" i="19" s="1"/>
  <c r="J42" i="19" s="1"/>
  <c r="D4" i="19" s="1"/>
  <c r="C10" i="30" s="1"/>
  <c r="I142" i="2"/>
  <c r="M143" i="2"/>
  <c r="I143" i="2" s="1"/>
  <c r="C6" i="2" s="1"/>
  <c r="K4" i="30" s="1"/>
  <c r="J110" i="17"/>
  <c r="N111" i="17"/>
  <c r="J111" i="17" s="1"/>
  <c r="J107" i="1"/>
  <c r="J39" i="17"/>
  <c r="N32" i="20"/>
  <c r="J32" i="20" s="1"/>
  <c r="J34" i="20" s="1"/>
  <c r="D5" i="20" s="1"/>
  <c r="F11" i="30" s="1"/>
  <c r="M68" i="19"/>
  <c r="I68" i="19" s="1"/>
  <c r="I70" i="19" s="1"/>
  <c r="C5" i="19" s="1"/>
  <c r="E10" i="30" s="1"/>
  <c r="I39" i="17"/>
  <c r="M32" i="20"/>
  <c r="I32" i="20" s="1"/>
  <c r="I34" i="20" s="1"/>
  <c r="C5" i="20" s="1"/>
  <c r="E11" i="30" s="1"/>
  <c r="I31" i="20"/>
  <c r="N65" i="1"/>
  <c r="J65" i="1" s="1"/>
  <c r="D5" i="1" s="1"/>
  <c r="F6" i="30" s="1"/>
  <c r="I69" i="21"/>
  <c r="J67" i="19"/>
  <c r="N143" i="2"/>
  <c r="J143" i="2" s="1"/>
  <c r="D6" i="2" s="1"/>
  <c r="L4" i="30" s="1"/>
  <c r="J69" i="21"/>
  <c r="O65" i="2"/>
  <c r="K65" i="2" s="1"/>
  <c r="E5" i="2" s="1"/>
  <c r="G4" i="30" s="1"/>
  <c r="K64" i="2"/>
  <c r="M108" i="1"/>
  <c r="I108" i="1" s="1"/>
  <c r="C6" i="1" s="1"/>
  <c r="H6" i="30" s="1"/>
  <c r="I39" i="19"/>
  <c r="M40" i="19"/>
  <c r="I40" i="19" s="1"/>
  <c r="I42" i="19" s="1"/>
  <c r="C4" i="19" s="1"/>
  <c r="B10" i="30" s="1"/>
  <c r="M65" i="1"/>
  <c r="I65" i="1" s="1"/>
  <c r="C5" i="1" s="1"/>
  <c r="E6" i="30" s="1"/>
  <c r="L59" i="23"/>
  <c r="C5" i="23" s="1"/>
  <c r="E18" i="30" s="1"/>
  <c r="I113" i="17"/>
  <c r="C6" i="17" s="1"/>
  <c r="H9" i="30" s="1"/>
  <c r="I110" i="17"/>
  <c r="N68" i="17"/>
  <c r="J68" i="17" s="1"/>
  <c r="M68" i="17"/>
  <c r="I68" i="17" s="1"/>
  <c r="I67" i="17"/>
  <c r="AA6" i="30" l="1"/>
  <c r="AB5" i="30"/>
  <c r="Z14" i="30"/>
  <c r="L18" i="30"/>
  <c r="AB13" i="30"/>
  <c r="K18" i="30"/>
  <c r="M18" i="30"/>
  <c r="AA10" i="30"/>
  <c r="Z10" i="30"/>
  <c r="AA13" i="30"/>
  <c r="AB4" i="30"/>
  <c r="Z6" i="30"/>
  <c r="AB6" i="30"/>
  <c r="Z13" i="30"/>
  <c r="AA11" i="30"/>
  <c r="Z11" i="30"/>
  <c r="AB11" i="30"/>
  <c r="N42" i="21"/>
  <c r="J42" i="21" s="1"/>
  <c r="J44" i="21" s="1"/>
  <c r="D4" i="21" s="1"/>
  <c r="C12" i="30" s="1"/>
  <c r="J41" i="21"/>
  <c r="J113" i="17"/>
  <c r="D6" i="17" s="1"/>
  <c r="I9" i="30" s="1"/>
  <c r="I41" i="21"/>
  <c r="M42" i="21"/>
  <c r="I42" i="21" s="1"/>
  <c r="I44" i="21" s="1"/>
  <c r="C4" i="21" s="1"/>
  <c r="B12" i="30" s="1"/>
  <c r="K113" i="17"/>
  <c r="E6" i="17" s="1"/>
  <c r="J9" i="30" s="1"/>
  <c r="O42" i="21"/>
  <c r="K42" i="21" s="1"/>
  <c r="K44" i="21" s="1"/>
  <c r="E4" i="21" s="1"/>
  <c r="D12" i="30" s="1"/>
  <c r="K41" i="21"/>
  <c r="O40" i="17"/>
  <c r="K40" i="17" s="1"/>
  <c r="K42" i="17" s="1"/>
  <c r="E4" i="17" s="1"/>
  <c r="D9" i="30" s="1"/>
  <c r="K39" i="17"/>
  <c r="O40" i="19"/>
  <c r="K40" i="19" s="1"/>
  <c r="K42" i="19" s="1"/>
  <c r="E4" i="19" s="1"/>
  <c r="D10" i="30" s="1"/>
  <c r="K39" i="19"/>
  <c r="J70" i="17"/>
  <c r="D5" i="17" s="1"/>
  <c r="F9" i="30" s="1"/>
  <c r="I70" i="17"/>
  <c r="C5" i="17" s="1"/>
  <c r="E9" i="30" s="1"/>
  <c r="Z12" i="30" l="1"/>
  <c r="AB12" i="30"/>
  <c r="AA12" i="30"/>
  <c r="AB10" i="30"/>
  <c r="Z9" i="30"/>
  <c r="AB9" i="30"/>
  <c r="AA9" i="30"/>
  <c r="N108" i="2"/>
  <c r="M108" i="2"/>
  <c r="N107" i="2"/>
  <c r="M107" i="2"/>
  <c r="N106" i="2"/>
  <c r="M106" i="2"/>
  <c r="N105" i="2"/>
  <c r="M105" i="2"/>
  <c r="N104" i="2"/>
  <c r="M104" i="2"/>
  <c r="N103" i="2"/>
  <c r="M103" i="2"/>
  <c r="N102" i="2"/>
  <c r="M102" i="2"/>
  <c r="N101" i="2"/>
  <c r="M101" i="2"/>
  <c r="N100" i="2"/>
  <c r="M100" i="2"/>
  <c r="N98" i="2"/>
  <c r="M98" i="2"/>
  <c r="N97" i="2"/>
  <c r="M97" i="2"/>
  <c r="N96" i="2"/>
  <c r="M96" i="2"/>
  <c r="N95" i="2"/>
  <c r="M95" i="2"/>
  <c r="N94" i="2"/>
  <c r="M94" i="2"/>
  <c r="N37" i="2"/>
  <c r="M37" i="2"/>
  <c r="N93" i="2"/>
  <c r="M93" i="2"/>
  <c r="N36" i="2"/>
  <c r="M36" i="2"/>
  <c r="N92" i="2"/>
  <c r="M92" i="2"/>
  <c r="N35" i="2"/>
  <c r="M35" i="2"/>
  <c r="N91" i="2"/>
  <c r="M91" i="2"/>
  <c r="N34" i="2"/>
  <c r="M34" i="2"/>
  <c r="N90" i="2"/>
  <c r="M90" i="2"/>
  <c r="N33" i="2"/>
  <c r="M33" i="2"/>
  <c r="N89" i="2"/>
  <c r="M89" i="2"/>
  <c r="N32" i="2"/>
  <c r="M32" i="2"/>
  <c r="N88" i="2"/>
  <c r="M88" i="2"/>
  <c r="N31" i="2"/>
  <c r="M31" i="2"/>
  <c r="N87" i="2"/>
  <c r="M87" i="2"/>
  <c r="N30" i="2"/>
  <c r="M30" i="2"/>
  <c r="N86" i="2"/>
  <c r="M86" i="2"/>
  <c r="N29" i="2"/>
  <c r="M29" i="2"/>
  <c r="N85" i="2"/>
  <c r="M85" i="2"/>
  <c r="N28" i="2"/>
  <c r="M28" i="2"/>
  <c r="N84" i="2"/>
  <c r="M84" i="2"/>
  <c r="N27" i="2"/>
  <c r="M27" i="2"/>
  <c r="N83" i="2"/>
  <c r="M83" i="2"/>
  <c r="N26" i="2"/>
  <c r="M26" i="2"/>
  <c r="N82" i="2"/>
  <c r="M82" i="2"/>
  <c r="N25" i="2"/>
  <c r="M25" i="2"/>
  <c r="N81" i="2"/>
  <c r="M81" i="2"/>
  <c r="N24" i="2"/>
  <c r="M24" i="2"/>
  <c r="N80" i="2"/>
  <c r="M80" i="2"/>
  <c r="N23" i="2"/>
  <c r="M23" i="2"/>
  <c r="N79" i="2"/>
  <c r="M79" i="2"/>
  <c r="N22" i="2"/>
  <c r="M22" i="2"/>
  <c r="N78" i="2"/>
  <c r="M78" i="2"/>
  <c r="N21" i="2"/>
  <c r="M21" i="2"/>
  <c r="N77" i="2"/>
  <c r="M77" i="2"/>
  <c r="N20" i="2"/>
  <c r="M20" i="2"/>
  <c r="N76" i="2"/>
  <c r="M76" i="2"/>
  <c r="N19" i="2"/>
  <c r="M19" i="2"/>
  <c r="N75" i="2"/>
  <c r="M75" i="2"/>
  <c r="N18" i="2"/>
  <c r="M18" i="2"/>
  <c r="N74" i="2"/>
  <c r="M74" i="2"/>
  <c r="N17" i="2"/>
  <c r="M17" i="2"/>
  <c r="N73" i="2"/>
  <c r="M73" i="2"/>
  <c r="N16" i="2"/>
  <c r="M16" i="2"/>
  <c r="N72" i="2"/>
  <c r="M72" i="2"/>
  <c r="N45" i="2"/>
  <c r="M45" i="2"/>
  <c r="N15" i="2"/>
  <c r="M15" i="2"/>
  <c r="M38" i="2" l="1"/>
  <c r="I38" i="2" s="1"/>
  <c r="M109" i="2"/>
  <c r="M110" i="2" s="1"/>
  <c r="I110" i="2" s="1"/>
  <c r="C7" i="2" s="1"/>
  <c r="H4" i="30" s="1"/>
  <c r="M64" i="2"/>
  <c r="N109" i="2"/>
  <c r="J109" i="2" s="1"/>
  <c r="N38" i="2"/>
  <c r="J38" i="2" s="1"/>
  <c r="I109" i="2" l="1"/>
  <c r="M39" i="2"/>
  <c r="I39" i="2" s="1"/>
  <c r="C4" i="2" s="1"/>
  <c r="B4" i="30" s="1"/>
  <c r="N110" i="2"/>
  <c r="J110" i="2" s="1"/>
  <c r="D7" i="2" s="1"/>
  <c r="I4" i="30" s="1"/>
  <c r="M65" i="2"/>
  <c r="I65" i="2" s="1"/>
  <c r="C5" i="2" s="1"/>
  <c r="E4" i="30" s="1"/>
  <c r="I64" i="2"/>
  <c r="N64" i="2"/>
  <c r="N39" i="2"/>
  <c r="J64" i="2" l="1"/>
  <c r="N65" i="2"/>
  <c r="J65" i="2" s="1"/>
  <c r="D5" i="2" s="1"/>
  <c r="F4" i="30" s="1"/>
  <c r="J39" i="2"/>
  <c r="D4" i="2" s="1"/>
  <c r="C4" i="30" s="1"/>
  <c r="M172" i="2" l="1"/>
  <c r="N172" i="2"/>
  <c r="J172" i="2" s="1"/>
  <c r="N173" i="2" l="1"/>
  <c r="J173" i="2" s="1"/>
  <c r="D8" i="2" s="1"/>
  <c r="O4" i="30" s="1"/>
  <c r="AA4" i="30" s="1"/>
  <c r="M173" i="2"/>
  <c r="I173" i="2" s="1"/>
  <c r="C8" i="2" s="1"/>
  <c r="N4" i="30" s="1"/>
  <c r="Z4" i="30" s="1"/>
  <c r="I172" i="2"/>
</calcChain>
</file>

<file path=xl/sharedStrings.xml><?xml version="1.0" encoding="utf-8"?>
<sst xmlns="http://schemas.openxmlformats.org/spreadsheetml/2006/main" count="2669" uniqueCount="510">
  <si>
    <t>UID</t>
  </si>
  <si>
    <t>Uncertainty source</t>
  </si>
  <si>
    <t>Uncertainty value</t>
  </si>
  <si>
    <t>Distribution of the probability</t>
  </si>
  <si>
    <t>Divisor based on distribution shape</t>
  </si>
  <si>
    <r>
      <t>c</t>
    </r>
    <r>
      <rPr>
        <b/>
        <i/>
        <vertAlign val="subscript"/>
        <sz val="8"/>
        <color theme="1"/>
        <rFont val="Arial"/>
        <family val="2"/>
      </rPr>
      <t>i</t>
    </r>
  </si>
  <si>
    <t>Rectangular</t>
  </si>
  <si>
    <t>Quality of quiet zone</t>
  </si>
  <si>
    <t>Gaussian</t>
  </si>
  <si>
    <t>Phase curvature</t>
  </si>
  <si>
    <t>Impedance mismatch in the receiving chain</t>
  </si>
  <si>
    <t>U-shaped</t>
  </si>
  <si>
    <t>Random uncertainty</t>
  </si>
  <si>
    <t>Stage 1: Calibration measurement</t>
  </si>
  <si>
    <t>Impedance mismatch between the receiving antenna and the network analyzer</t>
  </si>
  <si>
    <t>Positioning and pointing misalignment between the reference antenna and the receiving antenna</t>
  </si>
  <si>
    <t>Mutual coupling between the reference antenna and the receiving antenna</t>
  </si>
  <si>
    <t>Uncertainty of the network analyzer</t>
  </si>
  <si>
    <t>Influence of the reference antenna feed cable</t>
  </si>
  <si>
    <t>Reference antenna feed cable loss measurement uncertainty</t>
  </si>
  <si>
    <t>Influence of the receiving antenna feed cable</t>
  </si>
  <si>
    <t>Uncertainty of the absolute gain of the receiving antenna</t>
  </si>
  <si>
    <t>3&lt;f&lt;4.2 GHz</t>
  </si>
  <si>
    <t>f&lt;3 GHz</t>
  </si>
  <si>
    <t>CATR</t>
  </si>
  <si>
    <t>Exp. normal</t>
  </si>
  <si>
    <t>Influence of the calibration antenna feed cable</t>
  </si>
  <si>
    <t>Misalignment  positioning system</t>
  </si>
  <si>
    <t>Rotary joints</t>
  </si>
  <si>
    <t>Switching uncertainty</t>
  </si>
  <si>
    <t>Positioning</t>
  </si>
  <si>
    <t xml:space="preserve">Mismatch of receiver chain </t>
  </si>
  <si>
    <t>U-Shaped</t>
  </si>
  <si>
    <t>Insertion loss of receiver chain</t>
  </si>
  <si>
    <t>Uncertainty of the absolute gain of the probe antenna</t>
  </si>
  <si>
    <t>Measurement repeatability - positioning repeatability</t>
  </si>
  <si>
    <t>Mismatch of receiver chain</t>
  </si>
  <si>
    <t>Mismatch in the connection of the calibration antenna</t>
  </si>
  <si>
    <t>Influence of the probe antenna cable</t>
  </si>
  <si>
    <t>Short term repeatability</t>
  </si>
  <si>
    <t>Near field</t>
  </si>
  <si>
    <t>Random uncertainty</t>
    <phoneticPr fontId="7" type="noConversion"/>
  </si>
  <si>
    <t>RF leakage (SGH connector terminated &amp; test range antenna connector cable terminated)</t>
  </si>
  <si>
    <t>Misalignment positioning system</t>
  </si>
  <si>
    <t>4.2&lt;f&lt;6 GHz</t>
    <phoneticPr fontId="7" type="noConversion"/>
  </si>
  <si>
    <t xml:space="preserve">Exp. normal </t>
  </si>
  <si>
    <t>rms calculations</t>
    <phoneticPr fontId="7" type="noConversion"/>
  </si>
  <si>
    <t>CATR</t>
    <phoneticPr fontId="7" type="noConversion"/>
  </si>
  <si>
    <t>Impedance mismatch in receiving chain</t>
  </si>
  <si>
    <t>Pointing error between reference antenna and test range antenna</t>
  </si>
  <si>
    <t>Impedance mismatch in path to reference antenna</t>
  </si>
  <si>
    <t>Impedance mismatch in path to compact probe</t>
  </si>
  <si>
    <t>Standing wave between reference antenna and receiving antenna</t>
  </si>
  <si>
    <t>Polarization mismatch between reference antenna and receiving antenna</t>
  </si>
  <si>
    <t>Mutual coupling between reference antenna and receiving antenna</t>
  </si>
  <si>
    <t>Influence of the reference antenna feed cable (flexing cables, adapters, attenuators, connector repeatability)</t>
  </si>
  <si>
    <t>Stage 1: Calibration measurement</t>
    <phoneticPr fontId="7" type="noConversion"/>
  </si>
  <si>
    <t xml:space="preserve">One Dimensional Compact Range Chamber </t>
    <phoneticPr fontId="7" type="noConversion"/>
  </si>
  <si>
    <t>Standard uncertainty σ (dB)</t>
  </si>
  <si>
    <t>Probability distribution</t>
  </si>
  <si>
    <t>1D CATR</t>
    <phoneticPr fontId="7" type="noConversion"/>
  </si>
  <si>
    <t>Plane wave synthesiser</t>
    <phoneticPr fontId="7" type="noConversion"/>
  </si>
  <si>
    <t>RF leakage (calibration antenna connector terminated)</t>
  </si>
  <si>
    <t>System non-linearity</t>
  </si>
  <si>
    <t>Uncertainty of network analyzer</t>
  </si>
  <si>
    <t>Mismatch (i.e. reference antenna, network analyser and reference cable)</t>
  </si>
  <si>
    <t>Misalignment of positioning system</t>
  </si>
  <si>
    <t>Longitudinal position uncertainty (i.e. standing wave and imperfect field synthesis) for calibration antenna</t>
  </si>
  <si>
    <t>Field repeatability</t>
  </si>
  <si>
    <t>Plane wave synthesiser</t>
    <phoneticPr fontId="7" type="noConversion"/>
  </si>
  <si>
    <t>Plane wave sythesiser</t>
    <phoneticPr fontId="7" type="noConversion"/>
  </si>
  <si>
    <t>TRP Summation error</t>
    <phoneticPr fontId="7" type="noConversion"/>
  </si>
  <si>
    <t>Total MU</t>
    <phoneticPr fontId="7" type="noConversion"/>
  </si>
  <si>
    <t>Reverberation Chamber</t>
    <phoneticPr fontId="7" type="noConversion"/>
  </si>
  <si>
    <t>Uncertainty of the measurement equipment</t>
  </si>
  <si>
    <t>Reference antenna radiation efficiency</t>
  </si>
  <si>
    <t>Mean value estimation of transfer function</t>
  </si>
  <si>
    <t>Uniformity of transfer function</t>
  </si>
  <si>
    <t>Reverberation Chamber</t>
    <phoneticPr fontId="7" type="noConversion"/>
  </si>
  <si>
    <t>different from TR</t>
    <phoneticPr fontId="7" type="noConversion"/>
  </si>
  <si>
    <t>30MHz&lt;f≤6 GHz</t>
  </si>
  <si>
    <t>6GHz&lt;f ≤19GHz</t>
  </si>
  <si>
    <t>Measurement antenna frequency variation</t>
  </si>
  <si>
    <t>FSPL estimation error</t>
  </si>
  <si>
    <t xml:space="preserve">Measurement system dynamic range uncertainty </t>
    <phoneticPr fontId="7" type="noConversion"/>
  </si>
  <si>
    <t>Impedance mismatch in the transmitting chain</t>
    <phoneticPr fontId="7" type="noConversion"/>
  </si>
  <si>
    <t>Gain variation of power amplifier</t>
    <phoneticPr fontId="7" type="noConversion"/>
  </si>
  <si>
    <t>Influence of the transmitting antenna feed cable
 a) Flexing cables, adapters, attenuators, and connector repeatability</t>
    <phoneticPr fontId="7" type="noConversion"/>
  </si>
  <si>
    <t>General Chamber</t>
    <phoneticPr fontId="7" type="noConversion"/>
  </si>
  <si>
    <t>Indoor anechoic</t>
  </si>
  <si>
    <t>Indoor anechoic</t>
    <phoneticPr fontId="7" type="noConversion"/>
  </si>
  <si>
    <t>A1-3</t>
    <phoneticPr fontId="7" type="noConversion"/>
  </si>
  <si>
    <t>A1-2</t>
    <phoneticPr fontId="7" type="noConversion"/>
  </si>
  <si>
    <t>A1-1</t>
    <phoneticPr fontId="7" type="noConversion"/>
  </si>
  <si>
    <t>A1-6</t>
    <phoneticPr fontId="7" type="noConversion"/>
  </si>
  <si>
    <t>A1-8</t>
    <phoneticPr fontId="7" type="noConversion"/>
  </si>
  <si>
    <t>A1-9</t>
    <phoneticPr fontId="7" type="noConversion"/>
  </si>
  <si>
    <t>A1-11</t>
    <phoneticPr fontId="7" type="noConversion"/>
  </si>
  <si>
    <t>A1-14</t>
    <phoneticPr fontId="7" type="noConversion"/>
  </si>
  <si>
    <t>A1-15</t>
    <phoneticPr fontId="7" type="noConversion"/>
  </si>
  <si>
    <t>A1-17</t>
    <phoneticPr fontId="7" type="noConversion"/>
  </si>
  <si>
    <t>A1-18</t>
    <phoneticPr fontId="7" type="noConversion"/>
  </si>
  <si>
    <t>A1-19</t>
    <phoneticPr fontId="7" type="noConversion"/>
  </si>
  <si>
    <t>Quality of quiet zone (extreme)</t>
    <phoneticPr fontId="7" type="noConversion"/>
  </si>
  <si>
    <t>Wet radome loss variation</t>
    <phoneticPr fontId="7" type="noConversion"/>
  </si>
  <si>
    <t>Radome loss variation</t>
    <phoneticPr fontId="7" type="noConversion"/>
  </si>
  <si>
    <t>Change in absorber behaviour</t>
    <phoneticPr fontId="7" type="noConversion"/>
  </si>
  <si>
    <t>A1-13</t>
    <phoneticPr fontId="7" type="noConversion"/>
  </si>
  <si>
    <t>A2-6</t>
    <phoneticPr fontId="7" type="noConversion"/>
  </si>
  <si>
    <t>A2-12</t>
    <phoneticPr fontId="7" type="noConversion"/>
  </si>
  <si>
    <t>A2-14</t>
    <phoneticPr fontId="7" type="noConversion"/>
  </si>
  <si>
    <t>A2-15</t>
    <phoneticPr fontId="7" type="noConversion"/>
  </si>
  <si>
    <t>A2-16</t>
    <phoneticPr fontId="7" type="noConversion"/>
  </si>
  <si>
    <t>Wet radome loss variation</t>
    <phoneticPr fontId="7" type="noConversion"/>
  </si>
  <si>
    <t>A1-3</t>
    <phoneticPr fontId="7" type="noConversion"/>
  </si>
  <si>
    <t>A1-4a</t>
    <phoneticPr fontId="7" type="noConversion"/>
  </si>
  <si>
    <t>Polarization mismatch between the reference antenna and the receiving antenna</t>
    <phoneticPr fontId="7" type="noConversion"/>
  </si>
  <si>
    <t>A1-4b</t>
    <phoneticPr fontId="7" type="noConversion"/>
  </si>
  <si>
    <t>Standing wave between calibration antenna and test range antenna</t>
    <phoneticPr fontId="7" type="noConversion"/>
  </si>
  <si>
    <t>A2-1b</t>
    <phoneticPr fontId="7" type="noConversion"/>
  </si>
  <si>
    <t>A2-1a</t>
    <phoneticPr fontId="7" type="noConversion"/>
  </si>
  <si>
    <t>Uncertainty of the RF signal generator</t>
    <phoneticPr fontId="7" type="noConversion"/>
  </si>
  <si>
    <t>A1-7</t>
    <phoneticPr fontId="7" type="noConversion"/>
  </si>
  <si>
    <t>A1-10</t>
    <phoneticPr fontId="7" type="noConversion"/>
  </si>
  <si>
    <t>A1-12</t>
    <phoneticPr fontId="7" type="noConversion"/>
  </si>
  <si>
    <t>A2-2a</t>
    <phoneticPr fontId="7" type="noConversion"/>
  </si>
  <si>
    <t>A2-4a</t>
    <phoneticPr fontId="7" type="noConversion"/>
  </si>
  <si>
    <t>A2-4b</t>
    <phoneticPr fontId="7" type="noConversion"/>
  </si>
  <si>
    <t>A2-2b</t>
    <phoneticPr fontId="7" type="noConversion"/>
  </si>
  <si>
    <t>A2-3</t>
    <phoneticPr fontId="7" type="noConversion"/>
  </si>
  <si>
    <t>A2-7</t>
    <phoneticPr fontId="7" type="noConversion"/>
  </si>
  <si>
    <t>A2-8</t>
    <phoneticPr fontId="7" type="noConversion"/>
  </si>
  <si>
    <t>A2-9</t>
    <phoneticPr fontId="7" type="noConversion"/>
  </si>
  <si>
    <t>A2-11</t>
    <phoneticPr fontId="7" type="noConversion"/>
  </si>
  <si>
    <t>A2-13</t>
    <phoneticPr fontId="7" type="noConversion"/>
  </si>
  <si>
    <t>A3-1</t>
    <phoneticPr fontId="7" type="noConversion"/>
  </si>
  <si>
    <t>A3-2</t>
    <phoneticPr fontId="7" type="noConversion"/>
  </si>
  <si>
    <t>A3-3</t>
  </si>
  <si>
    <t>A3-4</t>
  </si>
  <si>
    <t>A3-5</t>
  </si>
  <si>
    <t>A3-6</t>
  </si>
  <si>
    <t>A3-7</t>
  </si>
  <si>
    <t>A3-8</t>
  </si>
  <si>
    <t>A3-9</t>
  </si>
  <si>
    <t>A3-10</t>
  </si>
  <si>
    <t>A3-11</t>
  </si>
  <si>
    <t>A3-12</t>
  </si>
  <si>
    <t>A3-13</t>
  </si>
  <si>
    <t>A3-14</t>
  </si>
  <si>
    <t>A3-15</t>
  </si>
  <si>
    <t>A3-16</t>
  </si>
  <si>
    <t>A3-17</t>
  </si>
  <si>
    <t>A3-18</t>
  </si>
  <si>
    <t>A3-19</t>
  </si>
  <si>
    <t>A3-20</t>
  </si>
  <si>
    <t>A3-21</t>
  </si>
  <si>
    <t>A3-22</t>
  </si>
  <si>
    <t>A3-23</t>
  </si>
  <si>
    <t>A3-24</t>
  </si>
  <si>
    <t>A3-25</t>
  </si>
  <si>
    <t>A3-29</t>
    <phoneticPr fontId="7" type="noConversion"/>
  </si>
  <si>
    <t>A3-26</t>
    <phoneticPr fontId="7" type="noConversion"/>
  </si>
  <si>
    <t>A3-31</t>
    <phoneticPr fontId="7" type="noConversion"/>
  </si>
  <si>
    <t>A3-30</t>
    <phoneticPr fontId="7" type="noConversion"/>
  </si>
  <si>
    <t>A3-28</t>
    <phoneticPr fontId="7" type="noConversion"/>
  </si>
  <si>
    <t>A3-27</t>
    <phoneticPr fontId="7" type="noConversion"/>
  </si>
  <si>
    <t>A3-32</t>
    <phoneticPr fontId="7" type="noConversion"/>
  </si>
  <si>
    <t>A3-33</t>
    <phoneticPr fontId="7" type="noConversion"/>
  </si>
  <si>
    <t>A4-1</t>
    <phoneticPr fontId="7" type="noConversion"/>
  </si>
  <si>
    <t>A4-10</t>
    <phoneticPr fontId="7" type="noConversion"/>
  </si>
  <si>
    <t>A4-2a</t>
    <phoneticPr fontId="7" type="noConversion"/>
  </si>
  <si>
    <t>A4-2b</t>
    <phoneticPr fontId="7" type="noConversion"/>
  </si>
  <si>
    <t>A4-3a</t>
    <phoneticPr fontId="7" type="noConversion"/>
  </si>
  <si>
    <t>A4-3b</t>
    <phoneticPr fontId="7" type="noConversion"/>
  </si>
  <si>
    <t>A4-4a</t>
    <phoneticPr fontId="7" type="noConversion"/>
  </si>
  <si>
    <t>A4-4b</t>
    <phoneticPr fontId="7" type="noConversion"/>
  </si>
  <si>
    <t>A4-11</t>
    <phoneticPr fontId="7" type="noConversion"/>
  </si>
  <si>
    <t>A4-5a</t>
    <phoneticPr fontId="7" type="noConversion"/>
  </si>
  <si>
    <t>A4-5b</t>
    <phoneticPr fontId="7" type="noConversion"/>
  </si>
  <si>
    <t>A4-6a</t>
    <phoneticPr fontId="7" type="noConversion"/>
  </si>
  <si>
    <t>A4-15</t>
  </si>
  <si>
    <t>A4-7</t>
    <phoneticPr fontId="7" type="noConversion"/>
  </si>
  <si>
    <t>A4-8a</t>
    <phoneticPr fontId="7" type="noConversion"/>
  </si>
  <si>
    <t>A4-9</t>
    <phoneticPr fontId="7" type="noConversion"/>
  </si>
  <si>
    <t>A4-12</t>
    <phoneticPr fontId="7" type="noConversion"/>
  </si>
  <si>
    <t>A4-13</t>
    <phoneticPr fontId="7" type="noConversion"/>
  </si>
  <si>
    <t>A4-14</t>
    <phoneticPr fontId="7" type="noConversion"/>
  </si>
  <si>
    <t>A4-8b</t>
    <phoneticPr fontId="7" type="noConversion"/>
  </si>
  <si>
    <t>A7-3</t>
    <phoneticPr fontId="7" type="noConversion"/>
  </si>
  <si>
    <t>A7-5</t>
  </si>
  <si>
    <t>A7-14</t>
    <phoneticPr fontId="7" type="noConversion"/>
  </si>
  <si>
    <t>A7-6</t>
    <phoneticPr fontId="7" type="noConversion"/>
  </si>
  <si>
    <t>A7-7</t>
    <phoneticPr fontId="7" type="noConversion"/>
  </si>
  <si>
    <t>A7-8</t>
    <phoneticPr fontId="7" type="noConversion"/>
  </si>
  <si>
    <t>A7-9</t>
    <phoneticPr fontId="7" type="noConversion"/>
  </si>
  <si>
    <t>A7-1a</t>
    <phoneticPr fontId="7" type="noConversion"/>
  </si>
  <si>
    <t>A7-1b</t>
    <phoneticPr fontId="7" type="noConversion"/>
  </si>
  <si>
    <t>A7-10</t>
    <phoneticPr fontId="7" type="noConversion"/>
  </si>
  <si>
    <t>A7-2a</t>
    <phoneticPr fontId="7" type="noConversion"/>
  </si>
  <si>
    <t>A7-2b</t>
    <phoneticPr fontId="7" type="noConversion"/>
  </si>
  <si>
    <t>A7-4a</t>
    <phoneticPr fontId="7" type="noConversion"/>
  </si>
  <si>
    <t>A7-11</t>
    <phoneticPr fontId="7" type="noConversion"/>
  </si>
  <si>
    <t>A7-12</t>
    <phoneticPr fontId="7" type="noConversion"/>
  </si>
  <si>
    <t>C1-1</t>
    <phoneticPr fontId="7" type="noConversion"/>
  </si>
  <si>
    <t>C1-2</t>
    <phoneticPr fontId="7" type="noConversion"/>
  </si>
  <si>
    <t>C1-3</t>
  </si>
  <si>
    <t>C1-4</t>
  </si>
  <si>
    <t>C1-5</t>
  </si>
  <si>
    <t>C1-6</t>
  </si>
  <si>
    <t>A6-2</t>
    <phoneticPr fontId="7" type="noConversion"/>
  </si>
  <si>
    <t>A6-1</t>
    <phoneticPr fontId="7" type="noConversion"/>
  </si>
  <si>
    <t>A6-3</t>
    <phoneticPr fontId="7" type="noConversion"/>
  </si>
  <si>
    <t>A6-4</t>
    <phoneticPr fontId="7" type="noConversion"/>
  </si>
  <si>
    <t>A6-5</t>
    <phoneticPr fontId="7" type="noConversion"/>
  </si>
  <si>
    <t>A6-6</t>
    <phoneticPr fontId="7" type="noConversion"/>
  </si>
  <si>
    <t>A6-7</t>
    <phoneticPr fontId="7" type="noConversion"/>
  </si>
  <si>
    <t>C3-2</t>
    <phoneticPr fontId="7" type="noConversion"/>
  </si>
  <si>
    <t>C3-1</t>
    <phoneticPr fontId="7" type="noConversion"/>
  </si>
  <si>
    <t>A5-7</t>
    <phoneticPr fontId="7" type="noConversion"/>
  </si>
  <si>
    <t>A5-1</t>
    <phoneticPr fontId="7" type="noConversion"/>
  </si>
  <si>
    <t>A5-2</t>
    <phoneticPr fontId="7" type="noConversion"/>
  </si>
  <si>
    <t>A5-3</t>
  </si>
  <si>
    <t>A5-8</t>
    <phoneticPr fontId="7" type="noConversion"/>
  </si>
  <si>
    <t>A5-9</t>
    <phoneticPr fontId="7" type="noConversion"/>
  </si>
  <si>
    <t>A5-10</t>
    <phoneticPr fontId="7" type="noConversion"/>
  </si>
  <si>
    <t>A5-11</t>
    <phoneticPr fontId="7" type="noConversion"/>
  </si>
  <si>
    <t>A5-3</t>
    <phoneticPr fontId="7" type="noConversion"/>
  </si>
  <si>
    <t>A5-4a</t>
    <phoneticPr fontId="7" type="noConversion"/>
  </si>
  <si>
    <t>A5-4b</t>
    <phoneticPr fontId="7" type="noConversion"/>
  </si>
  <si>
    <t>A5-5a</t>
    <phoneticPr fontId="7" type="noConversion"/>
  </si>
  <si>
    <t>A5-5b</t>
    <phoneticPr fontId="7" type="noConversion"/>
  </si>
  <si>
    <t>A5-6a</t>
    <phoneticPr fontId="7" type="noConversion"/>
  </si>
  <si>
    <t>A5-6b</t>
    <phoneticPr fontId="7" type="noConversion"/>
  </si>
  <si>
    <t>A5-12</t>
    <phoneticPr fontId="7" type="noConversion"/>
  </si>
  <si>
    <t>A5-13</t>
    <phoneticPr fontId="7" type="noConversion"/>
  </si>
  <si>
    <t>A5-14</t>
    <phoneticPr fontId="7" type="noConversion"/>
  </si>
  <si>
    <t>A5-17</t>
    <phoneticPr fontId="7" type="noConversion"/>
  </si>
  <si>
    <t>A5-18</t>
    <phoneticPr fontId="7" type="noConversion"/>
  </si>
  <si>
    <t>A5-16</t>
    <phoneticPr fontId="7" type="noConversion"/>
  </si>
  <si>
    <t>A5-15</t>
    <phoneticPr fontId="7" type="noConversion"/>
  </si>
  <si>
    <t>A7-13</t>
    <phoneticPr fontId="7" type="noConversion"/>
  </si>
  <si>
    <t>Calculation is done wrong in 37.843, this nnumber is much lower</t>
    <phoneticPr fontId="7" type="noConversion"/>
  </si>
  <si>
    <t>The calculation in 37.843 is for relative?</t>
    <phoneticPr fontId="7" type="noConversion"/>
  </si>
  <si>
    <t>DL RS</t>
    <phoneticPr fontId="7" type="noConversion"/>
  </si>
  <si>
    <t>In-band TRP</t>
    <phoneticPr fontId="7" type="noConversion"/>
  </si>
  <si>
    <t>OBUE</t>
    <phoneticPr fontId="7" type="noConversion"/>
  </si>
  <si>
    <t>SEM</t>
    <phoneticPr fontId="7" type="noConversion"/>
  </si>
  <si>
    <t>OOB EM</t>
    <phoneticPr fontId="7" type="noConversion"/>
  </si>
  <si>
    <t>RX EM</t>
    <phoneticPr fontId="7" type="noConversion"/>
  </si>
  <si>
    <t>Agreed value</t>
    <phoneticPr fontId="7" type="noConversion"/>
  </si>
  <si>
    <t>x</t>
    <phoneticPr fontId="7" type="noConversion"/>
  </si>
  <si>
    <t>EVM (%)</t>
    <phoneticPr fontId="7" type="noConversion"/>
  </si>
  <si>
    <t>x</t>
    <phoneticPr fontId="7" type="noConversion"/>
  </si>
  <si>
    <t>x</t>
    <phoneticPr fontId="7" type="noConversion"/>
  </si>
  <si>
    <t>x</t>
    <phoneticPr fontId="7" type="noConversion"/>
  </si>
  <si>
    <t>x</t>
    <phoneticPr fontId="7" type="noConversion"/>
  </si>
  <si>
    <t>x</t>
    <phoneticPr fontId="7" type="noConversion"/>
  </si>
  <si>
    <t>x</t>
    <phoneticPr fontId="7" type="noConversion"/>
  </si>
  <si>
    <t>The near filed calcs used error derived from the conducted measurement here, we should either use in all or just use the TE?</t>
    <phoneticPr fontId="7" type="noConversion"/>
  </si>
  <si>
    <t>Same as TR 37.843 (small rounding errors)</t>
    <phoneticPr fontId="7" type="noConversion"/>
  </si>
  <si>
    <t>same as in-band power (as stated in 37.843, although some correctiuons to in-band power mena value is a little different)</t>
    <phoneticPr fontId="7" type="noConversion"/>
  </si>
  <si>
    <t>A2-17</t>
    <phoneticPr fontId="7" type="noConversion"/>
  </si>
  <si>
    <t xml:space="preserve">Measurement system dynamic range uncertainty </t>
  </si>
  <si>
    <t>C1-1</t>
    <phoneticPr fontId="7" type="noConversion"/>
  </si>
  <si>
    <t>divisor</t>
    <phoneticPr fontId="7" type="noConversion"/>
  </si>
  <si>
    <t>A6-4</t>
    <phoneticPr fontId="7" type="noConversion"/>
  </si>
  <si>
    <t>A6-1</t>
    <phoneticPr fontId="7" type="noConversion"/>
  </si>
  <si>
    <t>A6-2</t>
    <phoneticPr fontId="7" type="noConversion"/>
  </si>
  <si>
    <t>A6-3</t>
    <phoneticPr fontId="7" type="noConversion"/>
  </si>
  <si>
    <t>A6-5</t>
    <phoneticPr fontId="7" type="noConversion"/>
  </si>
  <si>
    <t>A6-6</t>
    <phoneticPr fontId="7" type="noConversion"/>
  </si>
  <si>
    <t>A6-7</t>
  </si>
  <si>
    <t>A5-19</t>
    <phoneticPr fontId="7" type="noConversion"/>
  </si>
  <si>
    <t>A1-16</t>
    <phoneticPr fontId="7" type="noConversion"/>
  </si>
  <si>
    <t>A method exceeds agreed value</t>
    <phoneticPr fontId="7" type="noConversion"/>
  </si>
  <si>
    <t>These UID numbers are wrong in TRP, do not line up with EIRP, they are correct here.</t>
    <phoneticPr fontId="7" type="noConversion"/>
  </si>
  <si>
    <t>RK:this figure is wrong in 37.843, 0.41/0.56 is used?</t>
    <phoneticPr fontId="7" type="noConversion"/>
  </si>
  <si>
    <t>Indoor Anechoic Chamber</t>
  </si>
  <si>
    <t>Compact Antenna Test Range</t>
  </si>
  <si>
    <t>One Dimensional Compact Range Chamber</t>
  </si>
  <si>
    <t>Near Field Test Range</t>
  </si>
  <si>
    <t>Table 9.3.4-1: Test system specific measurement uncertainty values for the EIRP accuracy in Extreme test conditions</t>
    <phoneticPr fontId="7" type="noConversion"/>
  </si>
  <si>
    <t xml:space="preserve">Table 9.3.2.3-1: Indoor Anechoic Chamber measurement uncertainty value derivation for EIRP accuracy measurements in Extreme test conditions </t>
    <phoneticPr fontId="7" type="noConversion"/>
  </si>
  <si>
    <t>Table 9.4.4.3-1: NFTR measurement uncertainty value derivation for OTA E-UTRA DL RS power measurement</t>
    <phoneticPr fontId="7" type="noConversion"/>
  </si>
  <si>
    <t>Table 9.5.3.4-1: NFTR MU value derivation for OTA E-UTRA total power dynamic range measurement</t>
    <phoneticPr fontId="7" type="noConversion"/>
  </si>
  <si>
    <t>Table 9.5.3.3-1: CATR MU value derivation for OTA total power dynamic range measurement</t>
    <phoneticPr fontId="7" type="noConversion"/>
  </si>
  <si>
    <t>Table 9.5.2.3-1: Indoor Anechoic Chamber measurement uncertainty value derivation for OTA total power dynamic range measurement</t>
    <phoneticPr fontId="7" type="noConversion"/>
  </si>
  <si>
    <t>Table 9.7.2.3-1: IAC MU value derivation for power uncertainty aspects of OTA EVM</t>
    <phoneticPr fontId="7" type="noConversion"/>
  </si>
  <si>
    <t>Table 11.2.2.3-1: IAC MU value derivation for EIRP measurement of OTA BS output power</t>
    <phoneticPr fontId="7" type="noConversion"/>
  </si>
  <si>
    <t>Table 11.2.4.3-1: NFTR MU value derivation for power density pattern measurement</t>
    <phoneticPr fontId="7" type="noConversion"/>
  </si>
  <si>
    <t>Table 11.2.5.3-1: Reverberation chamber MU value derivation for OTA BS output power</t>
    <phoneticPr fontId="7" type="noConversion"/>
  </si>
  <si>
    <t>Table 11.2.6.3-1: PWS MU value derivation for OTA BS output power</t>
    <phoneticPr fontId="7" type="noConversion"/>
  </si>
  <si>
    <t>Table 11.3.3.3-1: CATR MU value derivation for the EIRP measurement of the absolute OTA ACLR, FR1</t>
    <phoneticPr fontId="7" type="noConversion"/>
  </si>
  <si>
    <t>Table 11.3.3.3-2: CATR MU value derivation for the EIRP measurement of the relative OTA ACLR, FR1</t>
    <phoneticPr fontId="7" type="noConversion"/>
  </si>
  <si>
    <t>Table 11.3.6.3-1: PWS MU value derivation for relative ACLR measurement</t>
    <phoneticPr fontId="7" type="noConversion"/>
  </si>
  <si>
    <t>Table 11.3.4.3-1: NFTR MU value derivation for absolute ACLR measurement</t>
    <phoneticPr fontId="7" type="noConversion"/>
  </si>
  <si>
    <t>x</t>
    <phoneticPr fontId="7" type="noConversion"/>
  </si>
  <si>
    <t>Table 11.3.5.3-1: Reverberation chamber MU value derivation for relative ACLR measurement</t>
    <phoneticPr fontId="7" type="noConversion"/>
  </si>
  <si>
    <t>Table 11.3.5.3-2: Reverberation chamber MU value derivation for absolute ACLR measurement</t>
    <phoneticPr fontId="7" type="noConversion"/>
  </si>
  <si>
    <t>Table 11.3.6.3-2: PWS MU value derivation for absolute ACLR measurement</t>
    <phoneticPr fontId="7" type="noConversion"/>
  </si>
  <si>
    <t>Table 11.4.2.3-1: IAC MU value derivation for OTA OBUE measurement, FR1</t>
    <phoneticPr fontId="7" type="noConversion"/>
  </si>
  <si>
    <t>Table 11.4.3.3-1: CATR MU value derivation for OTA OBUE measurement, FR1</t>
    <phoneticPr fontId="7" type="noConversion"/>
  </si>
  <si>
    <t>Table 11.4.5.3-1: Reverberation chamber MU value derivation for OTA OBUE</t>
    <phoneticPr fontId="7" type="noConversion"/>
  </si>
  <si>
    <t>Table 11.4.7-1: Test system specific MU values for the OTA OBUE measurement, FR1</t>
    <phoneticPr fontId="7" type="noConversion"/>
  </si>
  <si>
    <t>Table 11.5.2.3-1: IAC MU value derivation for for OTA SEM</t>
    <phoneticPr fontId="7" type="noConversion"/>
  </si>
  <si>
    <t>Table 11.5.3.3-1: CATR MU value derivation for OTA SEM</t>
    <phoneticPr fontId="7" type="noConversion"/>
  </si>
  <si>
    <t>Table 11.5.5.3-1: Reverberation chamber MU value derivation for OTA SEM</t>
    <phoneticPr fontId="7" type="noConversion"/>
  </si>
  <si>
    <t>A5-20</t>
    <phoneticPr fontId="7" type="noConversion"/>
  </si>
  <si>
    <t>Reflections in anechoic chamber</t>
    <phoneticPr fontId="7" type="noConversion"/>
  </si>
  <si>
    <t>3&lt;f≤4.2 GHz</t>
  </si>
  <si>
    <t>4.2&lt;f≤6 GHz</t>
  </si>
  <si>
    <t>f≤3 GHz</t>
  </si>
  <si>
    <t>19GHz&lt;f ≤26GHz</t>
  </si>
  <si>
    <t>Uncertainty of the absolute gain of the reference antenna</t>
    <phoneticPr fontId="7" type="noConversion"/>
  </si>
  <si>
    <t xml:space="preserve">Gaussian </t>
  </si>
  <si>
    <t>C3-3</t>
    <phoneticPr fontId="7" type="noConversion"/>
  </si>
  <si>
    <t>C3-4</t>
    <phoneticPr fontId="7" type="noConversion"/>
  </si>
  <si>
    <t>C3-5</t>
    <phoneticPr fontId="7" type="noConversion"/>
  </si>
  <si>
    <t>A1-17</t>
    <phoneticPr fontId="7" type="noConversion"/>
  </si>
  <si>
    <t>A1-18</t>
    <phoneticPr fontId="7" type="noConversion"/>
  </si>
  <si>
    <t>A1-19</t>
    <phoneticPr fontId="7" type="noConversion"/>
  </si>
  <si>
    <t>A1-20</t>
    <phoneticPr fontId="7" type="noConversion"/>
  </si>
  <si>
    <t>Nok: As there is a significant difference between the new and old  MU values, further checking is needed. A suggestion is to keep these values in [].</t>
  </si>
  <si>
    <t>Near field</t>
    <phoneticPr fontId="7" type="noConversion"/>
  </si>
  <si>
    <t>Noise figure measurememt accuracy</t>
    <phoneticPr fontId="7" type="noConversion"/>
  </si>
  <si>
    <t>Measurement Reciever (Co-location)</t>
    <phoneticPr fontId="7" type="noConversion"/>
  </si>
  <si>
    <t>A7-4b</t>
  </si>
  <si>
    <t>A method exceeds agreed value</t>
  </si>
  <si>
    <t>380 MHz &lt; f ≦ 3 GHz</t>
  </si>
  <si>
    <t>3 GHz &lt; f ≦ 6 GHz</t>
  </si>
  <si>
    <t>6 GHz &lt; f ≦ 12.75 GHz</t>
  </si>
  <si>
    <t>12.75 GHz &lt; f ≦ 19 GHz</t>
  </si>
  <si>
    <t>3 GHz &lt; f ≦ 3.8 GHz</t>
  </si>
  <si>
    <t>3.8 GHz &lt; f ≦ 12.75 GHz</t>
  </si>
  <si>
    <t>3&lt;f&lt;≤.8 GHz</t>
  </si>
  <si>
    <t>3.8&lt;f≤12.75 GHz</t>
  </si>
  <si>
    <t>12.75&lt;f≤19 GHz</t>
  </si>
  <si>
    <t>19&lt;f≤26 GHz</t>
  </si>
  <si>
    <t>A1-5b</t>
  </si>
  <si>
    <t>Positioning misalignment between the BS and the reference antenna</t>
  </si>
  <si>
    <t>Pointing misalignment between the BS and the receiving antenna</t>
  </si>
  <si>
    <t>Polarization mismatch between the BS and the receiving antenna</t>
  </si>
  <si>
    <t>Mutual coupling between the BS and the receiving antenna</t>
  </si>
  <si>
    <t>Comments</t>
  </si>
  <si>
    <t>Conducted MU (minus missmatch) - whole spectrum</t>
  </si>
  <si>
    <t>Conducted MU (minus missmatch) - up to 6 GHz</t>
  </si>
  <si>
    <t>Uncertainty of the RF power measurement equipment (e.g. spectrum analyzer, power meter)</t>
  </si>
  <si>
    <t>Impedance mismatch between the reference antenna and the network analyzer</t>
  </si>
  <si>
    <t>Plane Wave Synthesiser</t>
  </si>
  <si>
    <t>Table 9.2.6.3-2: Plane Wave Synthesiser measurement uncertainty value derivation for EIRP accuracy measurements, FR1</t>
  </si>
  <si>
    <t>Misalignment and pointing error of BS (for EIRP)</t>
  </si>
  <si>
    <t>Radome loss variation</t>
  </si>
  <si>
    <t>Stage 2: BS measurement</t>
  </si>
  <si>
    <t>Standing wave between BS and test range antenna</t>
  </si>
  <si>
    <t>Polarization mismatch between BS and receiving antenna</t>
  </si>
  <si>
    <t>Mutual coupling between BS and receiving antenna</t>
  </si>
  <si>
    <t>RF leakage (BS connector terminated and test range antenna connector cable terminated)</t>
  </si>
  <si>
    <t>Longitudinal position uncertainty (i.e. standing wave and imperfect field synthesis) for BS antenna</t>
  </si>
  <si>
    <t>Expanded uncertainty (dB)</t>
  </si>
  <si>
    <t>Standard uncertainty ui (dB)</t>
  </si>
  <si>
    <t>Combined standard uncertainty (1σ) (dB)</t>
  </si>
  <si>
    <t>Expanded uncertainty (1.96σ - confidence interval of 95 %) (dB)</t>
  </si>
  <si>
    <t xml:space="preserve">Combined standard uncertainty (1σ) (dB) </t>
  </si>
  <si>
    <t>QZ ripple experienced by BS</t>
  </si>
  <si>
    <t>Frequency flatness of test system</t>
  </si>
  <si>
    <t>A2-5a</t>
  </si>
  <si>
    <t>Mismatch of receiver chain between receiving antenna and measurement receiver</t>
  </si>
  <si>
    <t>QZ ripple experienced by calibration antenna</t>
  </si>
  <si>
    <t>Table 9.2.4.3-2: One Dimensional Compact Range MU value derivation for EIRP accuracy measurements, FR1</t>
  </si>
  <si>
    <t>Misalignment and pointing error of BS</t>
  </si>
  <si>
    <t>Quiet zone ripple experienced by BS</t>
  </si>
  <si>
    <t>Phase curvature across the BS antenna</t>
  </si>
  <si>
    <t>Quiet zone ripple experienced by reference antenna</t>
  </si>
  <si>
    <t>Phase curvature across the refernce antenna</t>
  </si>
  <si>
    <t>A4-6b</t>
  </si>
  <si>
    <t>RF leakage (SGH connector terminated and test range antenna connector cable terminated)</t>
  </si>
  <si>
    <t>Axes intersection</t>
  </si>
  <si>
    <t>Axes orthogonality</t>
  </si>
  <si>
    <t>Horizontal pointing</t>
  </si>
  <si>
    <t>Probe vertical position</t>
  </si>
  <si>
    <t>Probe horizontal/vertical pointing</t>
  </si>
  <si>
    <t>Table 9.2.5.3-2: NFTR measurement uncertainty value derivation for EIRP accuracy measurements, FR1</t>
  </si>
  <si>
    <t>Measurement distance</t>
  </si>
  <si>
    <t>Amplitude and phase drift</t>
  </si>
  <si>
    <t>Amplitude and phase noise</t>
  </si>
  <si>
    <t>Leakage and crosstalk</t>
  </si>
  <si>
    <t>Amplitude non-linearity</t>
  </si>
  <si>
    <t>Amplitude and phase shift in rotary joints</t>
  </si>
  <si>
    <t>Channel balance amplitude and phase</t>
  </si>
  <si>
    <t>Probe polarization amplitude and ahase</t>
  </si>
  <si>
    <t>Probe pattern knowledge</t>
  </si>
  <si>
    <t>Multiple reflections</t>
  </si>
  <si>
    <t>Room scattering</t>
  </si>
  <si>
    <t>BS support scattering</t>
  </si>
  <si>
    <t>Scan area truncation</t>
  </si>
  <si>
    <t>Sampling point offset</t>
  </si>
  <si>
    <t>Spherical mode truncation</t>
  </si>
  <si>
    <t>Probe array uniformity</t>
  </si>
  <si>
    <t>Miscellaneous uncertainty</t>
  </si>
  <si>
    <t xml:space="preserve">Insertion loss of receiver chain   </t>
  </si>
  <si>
    <t>Misalignment and pointing error of calibration antenna</t>
  </si>
  <si>
    <t>Quality of quiet zone (extreme test conditions)</t>
  </si>
  <si>
    <t>A1-5a</t>
  </si>
  <si>
    <t>Quality of quiet zone  (normal test conditions)</t>
  </si>
  <si>
    <t>Table 9.3.3.3-1: CATR MU value derivation for EIRP accuracy measurements in Extreme test conditions</t>
  </si>
  <si>
    <r>
      <t>c</t>
    </r>
    <r>
      <rPr>
        <b/>
        <i/>
        <vertAlign val="subscript"/>
        <sz val="8"/>
        <color theme="0" tint="-0.34998626667073579"/>
        <rFont val="Arial"/>
        <family val="2"/>
      </rPr>
      <t>i</t>
    </r>
  </si>
  <si>
    <t>Reverberation Chamber - In-band</t>
  </si>
  <si>
    <t>General Chamber</t>
  </si>
  <si>
    <t>Test Equipment errors</t>
  </si>
  <si>
    <t>Test Equipment errors (same errors and values are consistant with above, but greater frequency range)</t>
  </si>
  <si>
    <t>Misalignment and pointing error of calibration antenna (for EIRP)</t>
  </si>
  <si>
    <t>QZ ripple experienced by calibration antenna (normal test conditions)</t>
  </si>
  <si>
    <t>Table 9.4.2.3-1: Indoor Anechoic Chamber measurement uncertainty value derivation for OTA E-UTRA DL RS power measurement</t>
  </si>
  <si>
    <t>Table 9.4.3.3-1: CATR MU value derivation for OTA E-UTRA DL RS power measurement</t>
  </si>
  <si>
    <t>DL-RS MU derived from conducted specification</t>
  </si>
  <si>
    <t>Total power dynamic range conducted uncertainty</t>
  </si>
  <si>
    <t>Transmitter mandatory spurious emissions - conducted uncertainty (minus missmatch)</t>
  </si>
  <si>
    <t>Receiver spurious emissions - conducted uncertainty (minus missmatch)</t>
  </si>
  <si>
    <t>Table 9.4.5.3-1: PWS MU value derivation for OTA E-UTRA DL RS power measurement</t>
  </si>
  <si>
    <t>Total EVM on top of existing 1% EVM uncertainty [%]</t>
  </si>
  <si>
    <t>Table 9.7.3.3-1: CATR MU value derivation for power variation aspects for OTA E-UTRA DL RS power measurement</t>
  </si>
  <si>
    <t>Table 11.2.3.3-1: CATR MU value derivation for OTA BS output power measurement, FR1</t>
  </si>
  <si>
    <t>A2-18a</t>
  </si>
  <si>
    <t>A2-18b</t>
  </si>
  <si>
    <t>Misalignment and pointing error of calibration antenna (for TRP)</t>
  </si>
  <si>
    <t>Uncertainty value (dB)</t>
  </si>
  <si>
    <t>TRP summation error</t>
  </si>
  <si>
    <t>Mean value estimation of reference antenna mismatch efficiency</t>
  </si>
  <si>
    <t>Reverberation Chamber - OOB</t>
  </si>
  <si>
    <t>TE error and issue with the pointing error, final values very similar to 37.843</t>
  </si>
  <si>
    <t>Misalignment and pointing error of BS (for TRP)</t>
  </si>
  <si>
    <t>TRP Summation error</t>
  </si>
  <si>
    <t>Polarization mismatch between the reference antenna and the receiving antenna</t>
  </si>
  <si>
    <t>Phase curvature across the reference antenna</t>
  </si>
  <si>
    <t>Table 12.2.4.3-1: Reverberation Chamber value derivation for TX spurious emissions, 380 MHz – 26 GHz</t>
  </si>
  <si>
    <t>Table 12.3.2.3-1: General chamber MU value derivation for RX spurious emissions, FR1</t>
  </si>
  <si>
    <t>RAN4#94: Huawei: This was 0 in EIRP measurement in TR 37.842 and 0.3 in the TRP meaurements in TR37.843. Further clarifiaction may be needed.</t>
  </si>
  <si>
    <t>RAN4#94: Huawei: added  separate error for TRP after discussion with Ericsson.</t>
  </si>
  <si>
    <t xml:space="preserve">RAN4#94: Huawei: clarify if this is repeated. </t>
  </si>
  <si>
    <t>RAN4#94: Huawei: use Uncertainty value of0.2 dB (Ericsson by email)</t>
  </si>
  <si>
    <t>Reverberation Chamber</t>
  </si>
  <si>
    <t xml:space="preserve">Indoor Anechoic Chamber </t>
  </si>
  <si>
    <t xml:space="preserve">One Dimensional Compact Range Chamber </t>
  </si>
  <si>
    <t>One Dimensional Compact Range</t>
  </si>
  <si>
    <t>Common maximum accepted test system uncertainty</t>
  </si>
  <si>
    <t>Agreed value</t>
  </si>
  <si>
    <t>EIRP - Normal conditions</t>
  </si>
  <si>
    <t>EIRP - Extreme conditions</t>
  </si>
  <si>
    <t>Power dynamics</t>
  </si>
  <si>
    <t>ACLR - absolute</t>
  </si>
  <si>
    <t>ACLR - relative</t>
  </si>
  <si>
    <t>RAN4#97-e (10.2020): PWS values updated for 4.2-6GHz range</t>
  </si>
  <si>
    <t xml:space="preserve">RAN4#97-e (10.2020): Missing PWS values added and updated up to 6 GHz </t>
  </si>
  <si>
    <t>Table 9.2.7-1: OTA test system specific measurement uncertainty values for the EIRP accuracy, FR1, Normal test conditions</t>
  </si>
  <si>
    <t>Huawei: Not in TR 37.842, added to be consistant with TR 37.843 and other methods.</t>
  </si>
  <si>
    <t>Huawei: 0 dB was used in TR 37.842 and 0.3 dB in TR 37.843</t>
  </si>
  <si>
    <t>Huawei: Total was a bit higher than in TR 37.842 as FF has been added (pointing error may also increase this a little)</t>
  </si>
  <si>
    <t>Huawei: added to be consistant with TRP and other methods.</t>
  </si>
  <si>
    <t>Value in 37.843 has not been recalculated with frequency flatness (which is added in square brackets) so is wrong anyway. Correction of TE and 3 missing parameters also adjusts value. Final corrected value is a bit smaller so is ok.</t>
  </si>
  <si>
    <t>Table 11.3.7-1: Test system specific MU values for the absolute OTA ACLR, Normal test conditions, FR1</t>
  </si>
  <si>
    <t>Table 11.3.2.3-1: IAC MU value derivation for the absolute ACLR measurement EIRP measurement of the OTA ACLR</t>
  </si>
  <si>
    <t>Table 11.3.7-2: Test system specific MU values for the relative OTA ACLR, Normal test conditions, FR1</t>
  </si>
  <si>
    <t xml:space="preserve">Uncertainty value (dB) </t>
  </si>
  <si>
    <t>Additional (co-existance) emissions - condcuted uncertainty (minus missmatch)</t>
  </si>
  <si>
    <t xml:space="preserve">Same values as were in TR 37.842. </t>
  </si>
  <si>
    <t>Huawei: value was slightly higher than it was in TR 37.842 due to addition of FF.</t>
  </si>
  <si>
    <t>same as it was in TR 37.842. Should we add FF?</t>
  </si>
  <si>
    <t>RAN4#97-e (10.2020): PWS values updated for 4.2-6GHz range.</t>
  </si>
  <si>
    <t>Table 9.2.2.3-2: Indoor Anechoic Chamber measurement uncertainty value derivation for EIRP accuracy measurements, Normal test conditions, FR1</t>
  </si>
  <si>
    <t>Table 9.2.3.3-2: CATR MU value derivation for EIRP accuracy measurements, Normal test conditions, FR1</t>
  </si>
  <si>
    <t>Table 12.4.2.3-1: CATR MU value derivation for additional (co-existance) OTA TX spurious emissions</t>
  </si>
  <si>
    <t>Co-existance EM</t>
  </si>
  <si>
    <t>Table 9.4.6-1: Test system specific measurement uncertainty values for the OTA E-UTRA DL RS power test</t>
  </si>
  <si>
    <t>Table 9.5.5.3-1: PWS MU value derivation for OTA total power dynamic range measurement</t>
  </si>
  <si>
    <t>Table 9.5.6-1: Test system specific measurement uncertainty values for the OTA E-UTRA and NR dynamic range test</t>
  </si>
  <si>
    <t>Table 9.7.5.3-1: PWS MU value derivation for power uncertainty aspects of OTA EVM, FR1</t>
  </si>
  <si>
    <t>Table 11.2.7-1: Test system specific MU values for the OTA BS output power test, Normal test conditions, FR1</t>
  </si>
  <si>
    <t>Table 12.2.2.3-1: General chamber MU value derivation for the TX spurious emissions, FR1</t>
  </si>
  <si>
    <t>Table 12.2.5-1: Spurious emissions MU values – FR1</t>
  </si>
  <si>
    <t>Table 12.7.2.2-1: Receiver spurious emissions MU values – FR1</t>
  </si>
  <si>
    <t>Table 12.4.3-1: Test system specific MU values for the Additional (co-existence) spurious emissions measurement</t>
  </si>
  <si>
    <t>There was an error in TR 38.817-02: 3-4.2GHz is captured as 2.6dB, which was ok in TS 38.141-2. But for 4.2-6 GHz range there was 3dB in TR but as 3.5dB in TS</t>
  </si>
  <si>
    <t>Checked 28/1/20:
-PWS corrections from R&amp;S
-Freq flaness added to CATR 
Issues to be conformed:
-IAC/1D, should we add FF
-CATR pointing error (0 or 0.3)</t>
  </si>
  <si>
    <t>7/4/20 - PWS added</t>
  </si>
  <si>
    <t>Checked 28/1/20
Reverb corrections confirmed with Ericsson
PWS corrections from R&amp;S
Issues to be conformed:
-IAC should we add FF?
-CATR pointing error
-Near field corrections
check 11/2/20
NF
- removed A3-18-20 as per email 11/2/20
- removed A3-18-20 as per email 11/2/20</t>
  </si>
  <si>
    <t>small error in NA, otherwise it was the same as TR 37.843.</t>
  </si>
  <si>
    <t>same as in-band TRP, now coppied the table over
In line with R&amp;S update
RAN4#97-e (10.2020): PWS values updated for 4.2-6GHz range</t>
  </si>
  <si>
    <t>Checked 28/1/20
IAC shoudl we add FF?
CATR calcualtion was done worng in 37.843
Checked 12/2/20
NF relative should be absolute - moved to this sheet</t>
  </si>
  <si>
    <t>checked 28/1/20
NF: Used TE derived from conducted measurement. Other use the TE values direct. We should use same method for all. Error is still high there seems to be no cancelation /simplification of errors for relative? so value is high  
Reverb chamber - error is high.
12/2/20
NF relative shoudl be absolute - moved to absolute sheet</t>
  </si>
  <si>
    <t>In TR 38.817-02 there was an error in this section: values were 1.4 dB and 1.5 dB but TS 38.141-2 was ok.</t>
  </si>
  <si>
    <t>check 28/1/20
IAC-should FF be included?
CATR- calc error in TR 37.843 
check 11/2/20
NF - removed A3-18-20 as per email 11/2/20</t>
  </si>
  <si>
    <t>NOTE: SEM is the same as OBUE</t>
  </si>
  <si>
    <t>checked 11/2/20: NF - removed A3-18-20 as per email 11/2/20</t>
  </si>
  <si>
    <t xml:space="preserve">check 28/1/20
-Directional chamber uses the conducted uncertainty value not the TE value, Reverb chamber uses TE value. Should they be the same or are systems sufficiently different that there is no need?
-Reverb values are high either way.
</t>
  </si>
  <si>
    <t xml:space="preserve">check 28/1/20: Uses conducted uncertainty not TE
</t>
  </si>
  <si>
    <t>check 28/1/20: same as it was in TR37.843 - but the pointing error is same as EIRP not TRP so inconsitant with latest update. Makes no difference to final value so use TRP value.</t>
  </si>
  <si>
    <t>Checked 30/1/20: Same as it was in TR 37.843</t>
  </si>
  <si>
    <t>RK: mismatch in Rx chain had error, in uncertainty value but std uncertainty was ok, corrected to 0.2 U-shaped. Small error in NA uncertainty. Final value close to those in TR 37.843.</t>
  </si>
  <si>
    <t>pointimg error use 0 or 0.3 dB, otherwise as it was in TR 37.843</t>
  </si>
  <si>
    <t>calculation was wrong in TR37.843, other than pointing error all contributions were same as in TR37.843</t>
  </si>
  <si>
    <t>OBUE in NFTR - same as Table 11.2.4.3-1: NFTR MU value derivation for power density pattern measurement, FR1</t>
  </si>
  <si>
    <t>OBUE in PWS - same as Table 11.2.6.3-1: PWS MU value derivation for OTA BS output power</t>
  </si>
  <si>
    <t>SEM in NFTR - same as Table 11.2.4.3-1: NFTR MU value derivation for power density pattern measurement, FR1</t>
  </si>
  <si>
    <t>SEM in PWS - same as Table 11.2.6.3-1: PWS MU value derivation for OTA BS output power</t>
  </si>
  <si>
    <t>x</t>
  </si>
  <si>
    <t/>
  </si>
  <si>
    <t>BACKUP</t>
  </si>
  <si>
    <t>Example improvement due to relative calibration approach</t>
  </si>
  <si>
    <t>Current values with absolute calibration approach</t>
  </si>
  <si>
    <t>Calibration equipment (i.e. reference receiver, measurement receiver and generator)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</si>
</sst>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1">
    <font>
      <sz val="11"/>
      <color theme="1"/>
      <name val="Calibri"/>
      <family val="2"/>
      <scheme val="minor"/>
    </font>
    <font>
      <b/>
      <sz val="8"/>
      <color theme="1"/>
      <name val="Arial"/>
      <family val="2"/>
    </font>
    <font>
      <b/>
      <sz val="8"/>
      <color rgb="FF000000"/>
      <name val="Arial"/>
      <family val="2"/>
    </font>
    <font>
      <b/>
      <i/>
      <sz val="8"/>
      <color theme="1"/>
      <name val="Arial"/>
      <family val="2"/>
    </font>
    <font>
      <b/>
      <i/>
      <vertAlign val="subscript"/>
      <sz val="8"/>
      <color theme="1"/>
      <name val="Arial"/>
      <family val="2"/>
    </font>
    <font>
      <sz val="8"/>
      <color theme="1"/>
      <name val="Arial"/>
      <family val="2"/>
    </font>
    <font>
      <sz val="8"/>
      <color rgb="FF000000"/>
      <name val="Arial"/>
      <family val="2"/>
    </font>
    <font>
      <sz val="9"/>
      <name val="Calibri"/>
      <family val="3"/>
      <charset val="134"/>
      <scheme val="minor"/>
    </font>
    <font>
      <sz val="12"/>
      <name val="宋体"/>
      <family val="3"/>
      <charset val="134"/>
    </font>
    <font>
      <b/>
      <sz val="8"/>
      <name val="Arial"/>
      <family val="2"/>
    </font>
    <font>
      <sz val="8"/>
      <color theme="0" tint="-0.34998626667073579"/>
      <name val="Arial"/>
      <family val="2"/>
    </font>
    <font>
      <sz val="8"/>
      <color rgb="FFFF0000"/>
      <name val="Arial"/>
      <family val="2"/>
    </font>
    <font>
      <sz val="8"/>
      <name val="Arial"/>
      <family val="2"/>
    </font>
    <font>
      <b/>
      <sz val="8"/>
      <color theme="0" tint="-0.34998626667073579"/>
      <name val="Arial"/>
      <family val="2"/>
    </font>
    <font>
      <b/>
      <i/>
      <sz val="8"/>
      <color theme="0" tint="-0.34998626667073579"/>
      <name val="Arial"/>
      <family val="2"/>
    </font>
    <font>
      <b/>
      <i/>
      <vertAlign val="subscript"/>
      <sz val="8"/>
      <color theme="0" tint="-0.34998626667073579"/>
      <name val="Arial"/>
      <family val="2"/>
    </font>
    <font>
      <sz val="8"/>
      <color theme="0" tint="-0.499984740745262"/>
      <name val="Arial"/>
      <family val="2"/>
    </font>
    <font>
      <b/>
      <sz val="8"/>
      <color theme="0" tint="-0.499984740745262"/>
      <name val="Arial"/>
      <family val="2"/>
    </font>
    <font>
      <sz val="11"/>
      <color theme="1"/>
      <name val="Calibri"/>
      <family val="2"/>
      <scheme val="minor"/>
    </font>
    <font>
      <sz val="16"/>
      <color rgb="FFFF0000"/>
      <name val="Arial"/>
      <family val="2"/>
    </font>
    <font>
      <sz val="16"/>
      <color rgb="FF00B050"/>
      <name val="Arial"/>
      <family val="2"/>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8" fillId="0" borderId="0">
      <alignment vertical="center"/>
    </xf>
    <xf numFmtId="9" fontId="18" fillId="0" borderId="0" applyFont="0" applyFill="0" applyBorder="0" applyAlignment="0" applyProtection="0"/>
  </cellStyleXfs>
  <cellXfs count="392">
    <xf numFmtId="0" fontId="0" fillId="0" borderId="0" xfId="0"/>
    <xf numFmtId="0" fontId="2" fillId="0" borderId="0" xfId="0" applyFont="1" applyBorder="1" applyAlignment="1">
      <alignment horizontal="center" vertical="center" wrapText="1"/>
    </xf>
    <xf numFmtId="0" fontId="6" fillId="0" borderId="1" xfId="0" applyFont="1" applyBorder="1" applyAlignment="1">
      <alignment horizontal="center" wrapText="1"/>
    </xf>
    <xf numFmtId="2" fontId="6" fillId="0" borderId="1" xfId="0" applyNumberFormat="1" applyFont="1" applyBorder="1" applyAlignment="1">
      <alignment horizontal="center" vertical="center" wrapText="1"/>
    </xf>
    <xf numFmtId="0" fontId="5" fillId="0" borderId="1" xfId="0" applyFont="1" applyBorder="1" applyAlignment="1">
      <alignment wrapText="1"/>
    </xf>
    <xf numFmtId="2" fontId="6" fillId="0" borderId="0" xfId="0" applyNumberFormat="1" applyFont="1" applyBorder="1" applyAlignment="1">
      <alignment horizontal="center" vertical="center" wrapText="1"/>
    </xf>
    <xf numFmtId="0" fontId="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0" borderId="1" xfId="0" applyFont="1" applyBorder="1" applyAlignment="1">
      <alignment horizontal="center" vertical="top" wrapText="1"/>
    </xf>
    <xf numFmtId="0" fontId="1" fillId="0" borderId="0" xfId="0" applyFont="1" applyFill="1" applyBorder="1" applyAlignment="1">
      <alignment horizontal="center" wrapText="1"/>
    </xf>
    <xf numFmtId="0" fontId="6" fillId="0" borderId="0" xfId="0" applyFont="1" applyFill="1" applyBorder="1" applyAlignment="1">
      <alignment horizontal="center" wrapText="1"/>
    </xf>
    <xf numFmtId="2" fontId="6" fillId="0" borderId="0"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0" borderId="0" xfId="0" applyFont="1" applyFill="1" applyBorder="1" applyAlignment="1">
      <alignment horizontal="center" wrapText="1"/>
    </xf>
    <xf numFmtId="2" fontId="2" fillId="0" borderId="0" xfId="0" applyNumberFormat="1" applyFont="1" applyFill="1" applyBorder="1" applyAlignment="1">
      <alignment horizontal="center" vertical="center" wrapText="1"/>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xf>
    <xf numFmtId="0" fontId="5" fillId="0" borderId="0" xfId="0" applyFont="1" applyAlignment="1">
      <alignment horizontal="left" vertical="center" wrapText="1"/>
    </xf>
    <xf numFmtId="0" fontId="5" fillId="0" borderId="1" xfId="0" applyFont="1" applyBorder="1" applyAlignment="1">
      <alignment vertical="top" wrapText="1"/>
    </xf>
    <xf numFmtId="2" fontId="1" fillId="0" borderId="1" xfId="0" applyNumberFormat="1" applyFont="1" applyBorder="1" applyAlignment="1">
      <alignment horizontal="center" vertical="center"/>
    </xf>
    <xf numFmtId="0" fontId="5" fillId="0" borderId="0" xfId="0" applyFont="1" applyBorder="1" applyAlignment="1">
      <alignment horizontal="center" vertical="center"/>
    </xf>
    <xf numFmtId="2" fontId="1" fillId="0" borderId="0" xfId="0" applyNumberFormat="1" applyFont="1" applyBorder="1" applyAlignment="1">
      <alignment horizontal="center" vertical="center"/>
    </xf>
    <xf numFmtId="2" fontId="5" fillId="0" borderId="1" xfId="0" applyNumberFormat="1" applyFont="1" applyFill="1" applyBorder="1" applyAlignment="1">
      <alignment horizontal="center" vertical="center"/>
    </xf>
    <xf numFmtId="0" fontId="5" fillId="0" borderId="1" xfId="0" applyFont="1" applyBorder="1" applyAlignment="1">
      <alignment horizontal="left" wrapText="1"/>
    </xf>
    <xf numFmtId="0" fontId="5" fillId="2" borderId="1" xfId="0" applyFont="1" applyFill="1" applyBorder="1" applyAlignment="1">
      <alignment horizontal="center" wrapText="1"/>
    </xf>
    <xf numFmtId="0" fontId="1" fillId="0" borderId="0"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top" wrapText="1"/>
    </xf>
    <xf numFmtId="0" fontId="6" fillId="0" borderId="1" xfId="0" applyFont="1" applyFill="1" applyBorder="1" applyAlignment="1">
      <alignment horizontal="center" wrapText="1"/>
    </xf>
    <xf numFmtId="2" fontId="5" fillId="0" borderId="0" xfId="0" applyNumberFormat="1" applyFont="1" applyFill="1" applyBorder="1" applyAlignment="1">
      <alignment horizontal="center" vertical="center"/>
    </xf>
    <xf numFmtId="0" fontId="5" fillId="0" borderId="1" xfId="0" applyFont="1" applyFill="1" applyBorder="1" applyAlignment="1">
      <alignment horizontal="center" wrapText="1"/>
    </xf>
    <xf numFmtId="0" fontId="5" fillId="0" borderId="1" xfId="0" applyFont="1" applyFill="1" applyBorder="1" applyAlignment="1">
      <alignment horizontal="left" wrapText="1"/>
    </xf>
    <xf numFmtId="0" fontId="5" fillId="0" borderId="0" xfId="0" applyFont="1" applyAlignment="1">
      <alignment horizontal="center" vertical="center"/>
    </xf>
    <xf numFmtId="0" fontId="5" fillId="0" borderId="0" xfId="0" applyFont="1" applyFill="1" applyBorder="1" applyAlignment="1">
      <alignment horizontal="center" vertical="center"/>
    </xf>
    <xf numFmtId="0" fontId="5" fillId="0" borderId="0" xfId="0" applyFont="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Alignment="1">
      <alignment horizontal="center" vertical="center" wrapText="1"/>
    </xf>
    <xf numFmtId="0" fontId="1" fillId="0" borderId="0" xfId="0" applyFont="1" applyBorder="1" applyAlignment="1">
      <alignment horizontal="center" vertical="center"/>
    </xf>
    <xf numFmtId="0" fontId="1" fillId="0" borderId="1" xfId="0" applyFont="1" applyBorder="1" applyAlignment="1">
      <alignment horizontal="left" vertical="center"/>
    </xf>
    <xf numFmtId="0" fontId="1" fillId="0" borderId="0" xfId="0" applyFont="1" applyBorder="1" applyAlignment="1">
      <alignment horizontal="left" vertical="center"/>
    </xf>
    <xf numFmtId="0" fontId="1" fillId="0" borderId="0"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Fill="1" applyBorder="1" applyAlignment="1">
      <alignment horizontal="center" vertical="center" wrapText="1"/>
    </xf>
    <xf numFmtId="0" fontId="5" fillId="0" borderId="1" xfId="0" applyFont="1" applyBorder="1" applyAlignment="1">
      <alignment horizontal="center" vertical="center" wrapText="1"/>
    </xf>
    <xf numFmtId="2" fontId="9" fillId="0" borderId="1" xfId="0" applyNumberFormat="1" applyFont="1" applyFill="1" applyBorder="1" applyAlignment="1">
      <alignment horizontal="center" vertical="center"/>
    </xf>
    <xf numFmtId="0" fontId="5" fillId="0" borderId="0" xfId="0" applyFont="1" applyAlignment="1">
      <alignment horizontal="left" vertical="center"/>
    </xf>
    <xf numFmtId="0" fontId="5" fillId="0" borderId="0" xfId="0" applyFont="1" applyFill="1" applyAlignment="1">
      <alignment horizontal="left" vertical="center"/>
    </xf>
    <xf numFmtId="0" fontId="5" fillId="0" borderId="1" xfId="0" applyFont="1" applyBorder="1" applyAlignment="1">
      <alignment vertical="center" wrapText="1"/>
    </xf>
    <xf numFmtId="2" fontId="6" fillId="0" borderId="1" xfId="0" applyNumberFormat="1" applyFont="1" applyBorder="1" applyAlignment="1">
      <alignment horizontal="center" wrapText="1"/>
    </xf>
    <xf numFmtId="2" fontId="5" fillId="0" borderId="1" xfId="0" applyNumberFormat="1" applyFont="1" applyBorder="1" applyAlignment="1">
      <alignment horizontal="center" wrapText="1"/>
    </xf>
    <xf numFmtId="2" fontId="5" fillId="0" borderId="1" xfId="0" applyNumberFormat="1" applyFont="1" applyBorder="1" applyAlignment="1">
      <alignment horizontal="center" vertical="top" wrapText="1"/>
    </xf>
    <xf numFmtId="2" fontId="5" fillId="0" borderId="0" xfId="0" applyNumberFormat="1" applyFont="1" applyBorder="1" applyAlignment="1">
      <alignment horizontal="center" vertical="center"/>
    </xf>
    <xf numFmtId="0" fontId="5" fillId="0" borderId="0" xfId="0" applyFont="1"/>
    <xf numFmtId="2" fontId="6" fillId="0" borderId="1" xfId="0" applyNumberFormat="1" applyFont="1" applyFill="1" applyBorder="1" applyAlignment="1">
      <alignment horizontal="center" wrapText="1"/>
    </xf>
    <xf numFmtId="2" fontId="5" fillId="0" borderId="1" xfId="0" applyNumberFormat="1" applyFont="1" applyFill="1" applyBorder="1" applyAlignment="1">
      <alignment horizontal="center" wrapText="1"/>
    </xf>
    <xf numFmtId="2" fontId="5" fillId="0" borderId="0" xfId="0" applyNumberFormat="1" applyFont="1" applyAlignment="1">
      <alignment horizontal="center" vertical="center"/>
    </xf>
    <xf numFmtId="2" fontId="5" fillId="0" borderId="1" xfId="0" applyNumberFormat="1" applyFont="1" applyBorder="1" applyAlignment="1">
      <alignment horizontal="center"/>
    </xf>
    <xf numFmtId="2" fontId="5" fillId="0"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5" fillId="0" borderId="1" xfId="0" applyFont="1" applyBorder="1" applyAlignment="1">
      <alignment horizontal="center" wrapText="1"/>
    </xf>
    <xf numFmtId="0" fontId="5" fillId="0" borderId="1" xfId="0" applyFont="1" applyBorder="1" applyAlignment="1">
      <alignment horizontal="center"/>
    </xf>
    <xf numFmtId="0" fontId="5" fillId="0" borderId="1" xfId="0" applyFont="1" applyBorder="1" applyAlignment="1">
      <alignment horizontal="left" vertical="center"/>
    </xf>
    <xf numFmtId="2" fontId="5" fillId="0" borderId="1" xfId="0" applyNumberFormat="1" applyFont="1" applyBorder="1" applyAlignment="1">
      <alignment horizontal="center" vertical="center" wrapText="1"/>
    </xf>
    <xf numFmtId="0" fontId="5" fillId="0" borderId="1" xfId="0" applyFont="1" applyBorder="1" applyAlignment="1">
      <alignment horizontal="center" wrapText="1"/>
    </xf>
    <xf numFmtId="2" fontId="5" fillId="0" borderId="1" xfId="0" applyNumberFormat="1" applyFont="1" applyBorder="1" applyAlignment="1">
      <alignment horizontal="center" vertical="center" wrapText="1"/>
    </xf>
    <xf numFmtId="2" fontId="5" fillId="0" borderId="0" xfId="0" applyNumberFormat="1" applyFont="1"/>
    <xf numFmtId="2" fontId="5" fillId="0" borderId="2" xfId="0" applyNumberFormat="1" applyFont="1" applyBorder="1" applyAlignment="1">
      <alignment horizontal="center" vertical="center"/>
    </xf>
    <xf numFmtId="0" fontId="10" fillId="0" borderId="1" xfId="0" applyFont="1" applyBorder="1" applyAlignment="1">
      <alignment horizontal="center"/>
    </xf>
    <xf numFmtId="2" fontId="5" fillId="0" borderId="1" xfId="0" applyNumberFormat="1" applyFont="1" applyFill="1" applyBorder="1" applyAlignment="1">
      <alignment horizontal="center"/>
    </xf>
    <xf numFmtId="2" fontId="1" fillId="0" borderId="1" xfId="0" applyNumberFormat="1" applyFont="1" applyFill="1" applyBorder="1" applyAlignment="1">
      <alignment horizontal="center" vertical="center"/>
    </xf>
    <xf numFmtId="0" fontId="5" fillId="0" borderId="1" xfId="0" applyFont="1" applyBorder="1" applyAlignment="1">
      <alignment horizontal="left" vertical="center" wrapText="1"/>
    </xf>
    <xf numFmtId="0" fontId="1" fillId="0" borderId="0" xfId="0" applyFont="1" applyBorder="1" applyAlignment="1">
      <alignment horizontal="left" vertical="center" wrapText="1"/>
    </xf>
    <xf numFmtId="2" fontId="5" fillId="0" borderId="0" xfId="0" applyNumberFormat="1" applyFont="1" applyFill="1" applyAlignment="1">
      <alignment horizontal="center" vertical="center"/>
    </xf>
    <xf numFmtId="0" fontId="5" fillId="0" borderId="1" xfId="0" applyFont="1" applyBorder="1" applyAlignment="1">
      <alignment horizontal="center" vertical="center" wrapText="1"/>
    </xf>
    <xf numFmtId="2" fontId="12" fillId="0" borderId="1" xfId="0" applyNumberFormat="1" applyFont="1" applyFill="1" applyBorder="1" applyAlignment="1">
      <alignment horizontal="center" vertical="center"/>
    </xf>
    <xf numFmtId="0" fontId="1" fillId="0" borderId="0" xfId="0" applyFont="1" applyFill="1" applyBorder="1" applyAlignment="1">
      <alignment horizontal="center"/>
    </xf>
    <xf numFmtId="0" fontId="5" fillId="0" borderId="0" xfId="0" applyFont="1" applyFill="1" applyBorder="1" applyAlignment="1">
      <alignment horizontal="center"/>
    </xf>
    <xf numFmtId="0" fontId="5" fillId="0" borderId="0" xfId="0" applyFont="1" applyBorder="1" applyAlignment="1">
      <alignment horizontal="center"/>
    </xf>
    <xf numFmtId="0" fontId="5" fillId="0" borderId="1" xfId="0" applyFont="1" applyBorder="1" applyAlignment="1">
      <alignment vertical="center"/>
    </xf>
    <xf numFmtId="0" fontId="1" fillId="0" borderId="1" xfId="0" applyFont="1" applyBorder="1" applyAlignment="1">
      <alignment vertical="center"/>
    </xf>
    <xf numFmtId="2" fontId="9" fillId="0" borderId="1" xfId="0" applyNumberFormat="1" applyFont="1" applyBorder="1" applyAlignment="1">
      <alignment horizontal="center" vertical="center"/>
    </xf>
    <xf numFmtId="0" fontId="1" fillId="0" borderId="0" xfId="0" applyFont="1" applyBorder="1" applyAlignment="1">
      <alignment vertical="center"/>
    </xf>
    <xf numFmtId="2" fontId="9" fillId="0" borderId="0" xfId="0" applyNumberFormat="1" applyFont="1" applyBorder="1" applyAlignment="1">
      <alignment horizontal="center" vertical="center"/>
    </xf>
    <xf numFmtId="0" fontId="5" fillId="0" borderId="0" xfId="0" applyFont="1" applyAlignment="1">
      <alignment vertical="center"/>
    </xf>
    <xf numFmtId="0" fontId="5" fillId="0" borderId="1" xfId="0" applyFont="1" applyBorder="1" applyAlignment="1">
      <alignment horizontal="center" vertical="center"/>
    </xf>
    <xf numFmtId="2" fontId="1" fillId="0" borderId="0" xfId="0" applyNumberFormat="1" applyFont="1" applyAlignment="1">
      <alignment horizontal="center" vertical="center"/>
    </xf>
    <xf numFmtId="0" fontId="5" fillId="0" borderId="0" xfId="0" applyFont="1" applyFill="1" applyAlignment="1">
      <alignment horizontal="center" vertical="center"/>
    </xf>
    <xf numFmtId="0" fontId="6" fillId="0" borderId="1" xfId="0" applyFont="1" applyBorder="1" applyAlignment="1">
      <alignment horizontal="left" vertical="center"/>
    </xf>
    <xf numFmtId="0" fontId="5" fillId="0" borderId="1" xfId="0" applyFont="1" applyBorder="1"/>
    <xf numFmtId="0" fontId="5" fillId="0" borderId="0" xfId="0" applyFont="1" applyAlignment="1">
      <alignment wrapText="1"/>
    </xf>
    <xf numFmtId="2" fontId="5" fillId="0" borderId="0" xfId="0" applyNumberFormat="1" applyFont="1" applyAlignment="1">
      <alignment horizontal="center"/>
    </xf>
    <xf numFmtId="0" fontId="5" fillId="0" borderId="0" xfId="0" applyFont="1" applyAlignment="1">
      <alignment horizontal="center"/>
    </xf>
    <xf numFmtId="0" fontId="5" fillId="0" borderId="1" xfId="0" applyFont="1" applyFill="1" applyBorder="1" applyAlignment="1">
      <alignment horizontal="center"/>
    </xf>
    <xf numFmtId="2" fontId="12" fillId="0" borderId="1" xfId="0" applyNumberFormat="1" applyFont="1" applyFill="1" applyBorder="1" applyAlignment="1">
      <alignment horizontal="center"/>
    </xf>
    <xf numFmtId="0" fontId="5" fillId="0" borderId="1" xfId="0" applyFont="1" applyFill="1" applyBorder="1"/>
    <xf numFmtId="0" fontId="5" fillId="4"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0" xfId="0" applyFont="1" applyFill="1" applyBorder="1" applyAlignment="1">
      <alignment horizontal="left" vertical="center"/>
    </xf>
    <xf numFmtId="0" fontId="5" fillId="0" borderId="0" xfId="0" applyFont="1" applyFill="1" applyBorder="1"/>
    <xf numFmtId="0" fontId="1" fillId="0" borderId="0" xfId="0" applyFont="1" applyFill="1" applyBorder="1" applyAlignment="1">
      <alignment vertical="center"/>
    </xf>
    <xf numFmtId="0" fontId="5" fillId="0"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0" xfId="0" applyFont="1" applyFill="1"/>
    <xf numFmtId="2" fontId="2" fillId="0" borderId="1" xfId="0" applyNumberFormat="1"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0" xfId="0" applyFont="1" applyFill="1" applyAlignment="1">
      <alignment horizontal="center" vertical="center"/>
    </xf>
    <xf numFmtId="0" fontId="13"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2" fontId="13" fillId="0" borderId="1" xfId="0" applyNumberFormat="1" applyFont="1" applyFill="1" applyBorder="1" applyAlignment="1">
      <alignment horizontal="center" wrapText="1"/>
    </xf>
    <xf numFmtId="0" fontId="13" fillId="0" borderId="0" xfId="0" applyFont="1" applyFill="1" applyBorder="1" applyAlignment="1">
      <alignment horizontal="center" wrapText="1"/>
    </xf>
    <xf numFmtId="0" fontId="10" fillId="0" borderId="1" xfId="0" applyFont="1" applyFill="1" applyBorder="1" applyAlignment="1">
      <alignment horizontal="center" vertical="center" wrapText="1"/>
    </xf>
    <xf numFmtId="2" fontId="10" fillId="0" borderId="0" xfId="0" applyNumberFormat="1" applyFont="1" applyFill="1" applyAlignment="1">
      <alignment horizontal="center" vertical="center"/>
    </xf>
    <xf numFmtId="0" fontId="13" fillId="0" borderId="0" xfId="0" applyFont="1" applyFill="1" applyBorder="1" applyAlignment="1">
      <alignment horizontal="center"/>
    </xf>
    <xf numFmtId="0" fontId="10" fillId="0" borderId="0" xfId="0" applyFont="1" applyFill="1" applyBorder="1" applyAlignment="1">
      <alignment horizontal="center"/>
    </xf>
    <xf numFmtId="2" fontId="10" fillId="0" borderId="1" xfId="0" applyNumberFormat="1" applyFont="1" applyFill="1" applyBorder="1" applyAlignment="1">
      <alignment horizontal="center" vertical="center" wrapText="1"/>
    </xf>
    <xf numFmtId="2" fontId="5" fillId="0" borderId="0" xfId="0" applyNumberFormat="1" applyFont="1" applyFill="1"/>
    <xf numFmtId="0" fontId="5" fillId="0" borderId="0" xfId="0" applyFont="1" applyFill="1" applyAlignment="1">
      <alignment wrapText="1"/>
    </xf>
    <xf numFmtId="2" fontId="5" fillId="0" borderId="0" xfId="0" applyNumberFormat="1" applyFont="1" applyFill="1" applyAlignment="1">
      <alignment horizontal="center"/>
    </xf>
    <xf numFmtId="0" fontId="5" fillId="0" borderId="0" xfId="0" applyFont="1" applyFill="1" applyAlignment="1">
      <alignment horizontal="center"/>
    </xf>
    <xf numFmtId="0" fontId="13" fillId="0" borderId="1" xfId="0" applyFont="1" applyFill="1" applyBorder="1" applyAlignment="1">
      <alignment horizontal="center" wrapText="1"/>
    </xf>
    <xf numFmtId="0" fontId="10" fillId="0" borderId="0" xfId="0" applyFont="1" applyFill="1" applyAlignment="1">
      <alignment horizontal="left" vertical="center"/>
    </xf>
    <xf numFmtId="0" fontId="10" fillId="0" borderId="0" xfId="0" applyFont="1" applyFill="1" applyBorder="1" applyAlignment="1">
      <alignment horizontal="center" wrapText="1"/>
    </xf>
    <xf numFmtId="2"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0" fontId="5" fillId="0" borderId="2" xfId="0" applyFont="1" applyBorder="1" applyAlignment="1">
      <alignment vertical="center"/>
    </xf>
    <xf numFmtId="0" fontId="1" fillId="0" borderId="1" xfId="0" applyFont="1" applyBorder="1" applyAlignment="1">
      <alignment horizontal="center" vertical="center"/>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2"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Border="1" applyAlignment="1">
      <alignment horizontal="left" vertical="center"/>
    </xf>
    <xf numFmtId="2"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64" fontId="6"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3" borderId="1" xfId="0" applyFont="1" applyFill="1" applyBorder="1" applyAlignment="1">
      <alignment horizontal="center" vertical="center"/>
    </xf>
    <xf numFmtId="0" fontId="5" fillId="0" borderId="1" xfId="0" applyFont="1" applyFill="1" applyBorder="1" applyAlignment="1">
      <alignment vertical="center" wrapText="1"/>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2" fontId="2" fillId="4" borderId="1" xfId="0" applyNumberFormat="1" applyFont="1" applyFill="1" applyBorder="1" applyAlignment="1">
      <alignment horizontal="center" vertical="center" wrapText="1"/>
    </xf>
    <xf numFmtId="2" fontId="1" fillId="4" borderId="1" xfId="0" applyNumberFormat="1" applyFont="1" applyFill="1" applyBorder="1" applyAlignment="1">
      <alignment horizontal="center" vertical="center"/>
    </xf>
    <xf numFmtId="0" fontId="10" fillId="4" borderId="0" xfId="0" applyFont="1" applyFill="1" applyBorder="1" applyAlignment="1">
      <alignment horizontal="center" vertical="center"/>
    </xf>
    <xf numFmtId="0" fontId="10" fillId="4" borderId="0" xfId="0" applyFont="1" applyFill="1" applyAlignment="1">
      <alignment horizontal="center" vertical="center"/>
    </xf>
    <xf numFmtId="0" fontId="1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0" fontId="10" fillId="4" borderId="0" xfId="0" applyFont="1" applyFill="1" applyAlignment="1">
      <alignment horizontal="center" vertical="center" wrapText="1"/>
    </xf>
    <xf numFmtId="0" fontId="13" fillId="4" borderId="1" xfId="0" applyFont="1" applyFill="1" applyBorder="1" applyAlignment="1">
      <alignment horizontal="center" wrapText="1"/>
    </xf>
    <xf numFmtId="0" fontId="13" fillId="4" borderId="0" xfId="0" applyFont="1" applyFill="1" applyBorder="1" applyAlignment="1">
      <alignment horizontal="center" wrapText="1"/>
    </xf>
    <xf numFmtId="0" fontId="10" fillId="4" borderId="1"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1" fillId="0" borderId="1" xfId="0" applyFont="1" applyBorder="1" applyAlignment="1">
      <alignment horizontal="left"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5" fillId="4" borderId="1" xfId="0"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0" fontId="1"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Border="1" applyAlignment="1">
      <alignment horizontal="left"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4" xfId="0" applyFont="1" applyBorder="1" applyAlignment="1">
      <alignment vertical="center"/>
    </xf>
    <xf numFmtId="0" fontId="5" fillId="0" borderId="1" xfId="0" applyFont="1" applyBorder="1" applyAlignment="1">
      <alignment horizontal="center"/>
    </xf>
    <xf numFmtId="0" fontId="5" fillId="0" borderId="1" xfId="0" applyFont="1" applyFill="1" applyBorder="1" applyAlignment="1">
      <alignment horizontal="center" vertical="center"/>
    </xf>
    <xf numFmtId="0" fontId="5" fillId="0" borderId="1" xfId="0" applyFont="1" applyBorder="1" applyAlignment="1">
      <alignment horizontal="center"/>
    </xf>
    <xf numFmtId="2" fontId="5" fillId="0" borderId="0" xfId="0" applyNumberFormat="1" applyFont="1" applyBorder="1" applyAlignment="1">
      <alignment horizontal="center"/>
    </xf>
    <xf numFmtId="0" fontId="1" fillId="0" borderId="0" xfId="0" applyFont="1" applyBorder="1" applyAlignment="1">
      <alignment horizontal="center"/>
    </xf>
    <xf numFmtId="2" fontId="5" fillId="0" borderId="0" xfId="0" applyNumberFormat="1" applyFont="1" applyFill="1" applyBorder="1" applyAlignment="1">
      <alignment horizontal="center"/>
    </xf>
    <xf numFmtId="2" fontId="11" fillId="0" borderId="0" xfId="0" applyNumberFormat="1" applyFont="1" applyFill="1" applyBorder="1" applyAlignment="1">
      <alignment horizontal="center"/>
    </xf>
    <xf numFmtId="2" fontId="1" fillId="0" borderId="0" xfId="0" applyNumberFormat="1" applyFont="1" applyFill="1" applyBorder="1" applyAlignment="1">
      <alignment horizontal="center" vertical="center" wrapText="1"/>
    </xf>
    <xf numFmtId="0" fontId="1" fillId="0" borderId="0" xfId="0" applyFont="1" applyBorder="1" applyAlignment="1">
      <alignment horizontal="center" wrapText="1"/>
    </xf>
    <xf numFmtId="2" fontId="2" fillId="0" borderId="0" xfId="0" applyNumberFormat="1" applyFont="1" applyBorder="1" applyAlignment="1">
      <alignment horizontal="center" vertical="center" wrapText="1"/>
    </xf>
    <xf numFmtId="2" fontId="1" fillId="0" borderId="0" xfId="0" applyNumberFormat="1" applyFont="1" applyBorder="1" applyAlignment="1">
      <alignment horizontal="center" vertical="center" wrapText="1"/>
    </xf>
    <xf numFmtId="2" fontId="5" fillId="0" borderId="0" xfId="0" applyNumberFormat="1" applyFont="1" applyBorder="1"/>
    <xf numFmtId="0" fontId="5" fillId="0" borderId="1" xfId="0" applyFont="1" applyFill="1" applyBorder="1" applyAlignment="1">
      <alignment vertical="center"/>
    </xf>
    <xf numFmtId="2" fontId="5" fillId="0" borderId="1" xfId="0" applyNumberFormat="1" applyFont="1" applyFill="1" applyBorder="1" applyAlignment="1">
      <alignment horizontal="center" vertical="top" wrapText="1"/>
    </xf>
    <xf numFmtId="0" fontId="5" fillId="3" borderId="1" xfId="0" applyFont="1" applyFill="1" applyBorder="1" applyAlignment="1">
      <alignment horizontal="left" vertical="center"/>
    </xf>
    <xf numFmtId="0" fontId="5" fillId="3" borderId="1" xfId="0" applyFont="1" applyFill="1" applyBorder="1" applyAlignment="1">
      <alignment horizontal="left" vertical="center" wrapText="1"/>
    </xf>
    <xf numFmtId="0" fontId="5" fillId="3" borderId="1" xfId="0" applyFont="1" applyFill="1" applyBorder="1"/>
    <xf numFmtId="0" fontId="5" fillId="3" borderId="1" xfId="0" applyFont="1" applyFill="1" applyBorder="1" applyAlignment="1">
      <alignment horizontal="left" vertical="top"/>
    </xf>
    <xf numFmtId="0" fontId="1" fillId="3" borderId="1" xfId="0" applyFont="1" applyFill="1" applyBorder="1" applyAlignment="1">
      <alignment horizontal="center" vertical="center"/>
    </xf>
    <xf numFmtId="2" fontId="2"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0" fontId="1" fillId="0" borderId="1" xfId="0" applyFont="1" applyBorder="1" applyAlignment="1">
      <alignment horizontal="left"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10" fillId="0" borderId="0" xfId="0" applyFont="1" applyFill="1" applyBorder="1" applyAlignment="1">
      <alignment horizontal="center" vertical="center" wrapText="1"/>
    </xf>
    <xf numFmtId="0" fontId="1" fillId="3" borderId="1" xfId="0" applyFont="1" applyFill="1" applyBorder="1" applyAlignment="1">
      <alignment horizontal="center" vertical="center" wrapText="1"/>
    </xf>
    <xf numFmtId="2" fontId="5" fillId="0" borderId="0" xfId="0" applyNumberFormat="1" applyFont="1" applyAlignment="1">
      <alignment vertical="center"/>
    </xf>
    <xf numFmtId="0" fontId="5" fillId="0" borderId="0" xfId="0" applyFont="1" applyFill="1" applyBorder="1" applyAlignment="1">
      <alignment vertical="center"/>
    </xf>
    <xf numFmtId="0" fontId="10" fillId="0" borderId="1" xfId="0" applyFont="1" applyBorder="1" applyAlignment="1">
      <alignment horizontal="center" vertical="center"/>
    </xf>
    <xf numFmtId="2" fontId="5" fillId="0" borderId="0" xfId="0" applyNumberFormat="1" applyFont="1" applyFill="1" applyBorder="1" applyAlignment="1">
      <alignment vertical="center"/>
    </xf>
    <xf numFmtId="0" fontId="10"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5" fillId="0" borderId="1" xfId="0" applyFont="1" applyFill="1" applyBorder="1" applyAlignment="1">
      <alignment wrapText="1"/>
    </xf>
    <xf numFmtId="0" fontId="12" fillId="0" borderId="1" xfId="0" applyFont="1" applyFill="1" applyBorder="1" applyAlignment="1">
      <alignment horizontal="center"/>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wrapText="1"/>
    </xf>
    <xf numFmtId="0" fontId="5" fillId="3" borderId="1" xfId="0" applyFont="1" applyFill="1" applyBorder="1" applyAlignment="1">
      <alignment vertical="top"/>
    </xf>
    <xf numFmtId="2" fontId="5" fillId="0" borderId="1" xfId="0" applyNumberFormat="1" applyFont="1" applyFill="1" applyBorder="1" applyAlignment="1">
      <alignment horizontal="left" wrapText="1"/>
    </xf>
    <xf numFmtId="2" fontId="1" fillId="0"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xf>
    <xf numFmtId="0" fontId="5" fillId="0" borderId="0" xfId="0" applyFont="1" applyFill="1" applyBorder="1" applyAlignment="1">
      <alignment horizontal="left" vertical="center" wrapText="1"/>
    </xf>
    <xf numFmtId="0" fontId="10" fillId="3" borderId="1" xfId="0" applyFont="1" applyFill="1" applyBorder="1" applyAlignment="1">
      <alignment horizontal="left" vertical="center"/>
    </xf>
    <xf numFmtId="164" fontId="6" fillId="0" borderId="1" xfId="0" applyNumberFormat="1" applyFont="1" applyFill="1" applyBorder="1" applyAlignment="1">
      <alignment horizontal="center" vertical="center" wrapText="1"/>
    </xf>
    <xf numFmtId="0" fontId="5" fillId="0" borderId="0" xfId="0" applyFont="1" applyFill="1" applyAlignment="1">
      <alignment vertical="top" wrapText="1"/>
    </xf>
    <xf numFmtId="0" fontId="5" fillId="3" borderId="1" xfId="0" applyFont="1" applyFill="1" applyBorder="1" applyAlignment="1">
      <alignment vertical="top" wrapText="1"/>
    </xf>
    <xf numFmtId="0" fontId="1" fillId="0" borderId="0" xfId="0" applyFont="1" applyFill="1" applyBorder="1" applyAlignment="1">
      <alignment horizontal="center" vertical="center"/>
    </xf>
    <xf numFmtId="0" fontId="11" fillId="3" borderId="1" xfId="0" applyFont="1" applyFill="1" applyBorder="1" applyAlignment="1">
      <alignment horizontal="left" vertical="center"/>
    </xf>
    <xf numFmtId="0" fontId="10" fillId="3" borderId="1" xfId="0" applyFont="1" applyFill="1" applyBorder="1" applyAlignment="1">
      <alignment horizontal="left" vertical="center" wrapText="1"/>
    </xf>
    <xf numFmtId="0" fontId="11" fillId="0" borderId="0" xfId="0" applyFont="1" applyAlignment="1">
      <alignment horizontal="left" vertical="center"/>
    </xf>
    <xf numFmtId="0" fontId="5" fillId="3" borderId="1" xfId="0" applyFont="1" applyFill="1" applyBorder="1" applyAlignment="1">
      <alignment vertical="center"/>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16" fillId="0" borderId="0" xfId="0" applyFont="1" applyAlignment="1">
      <alignment horizontal="center" vertical="center"/>
    </xf>
    <xf numFmtId="0" fontId="17"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0" xfId="0" applyFont="1" applyAlignment="1">
      <alignment horizontal="left" vertical="top"/>
    </xf>
    <xf numFmtId="0" fontId="16" fillId="0" borderId="0" xfId="0" applyFont="1" applyAlignment="1">
      <alignment vertical="top"/>
    </xf>
    <xf numFmtId="0" fontId="16" fillId="3" borderId="1"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0" xfId="0" applyFont="1" applyFill="1" applyAlignment="1">
      <alignment horizontal="center" vertical="center"/>
    </xf>
    <xf numFmtId="0" fontId="16" fillId="0" borderId="0" xfId="0" applyFont="1" applyAlignment="1">
      <alignment horizontal="left" vertical="center"/>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6" fillId="0" borderId="0" xfId="0" applyFont="1" applyFill="1" applyAlignment="1">
      <alignment horizontal="left" vertical="center" wrapText="1"/>
    </xf>
    <xf numFmtId="0" fontId="16" fillId="3" borderId="0"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0" borderId="0" xfId="0" applyFont="1" applyFill="1" applyAlignment="1">
      <alignment horizontal="left" vertical="center"/>
    </xf>
    <xf numFmtId="0" fontId="16" fillId="0" borderId="0" xfId="0" applyFont="1" applyFill="1" applyBorder="1" applyAlignment="1">
      <alignment horizontal="center" vertical="center"/>
    </xf>
    <xf numFmtId="0" fontId="16" fillId="0" borderId="0" xfId="0" applyFont="1" applyFill="1" applyAlignment="1">
      <alignment vertical="center"/>
    </xf>
    <xf numFmtId="0" fontId="17" fillId="3" borderId="0" xfId="0"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0" fontId="17" fillId="0"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10" fillId="0" borderId="1" xfId="0" applyFont="1" applyFill="1" applyBorder="1" applyAlignment="1">
      <alignment horizontal="center" wrapText="1"/>
    </xf>
    <xf numFmtId="0" fontId="13" fillId="0" borderId="1" xfId="0" applyFont="1" applyFill="1" applyBorder="1" applyAlignment="1">
      <alignment horizontal="center" wrapText="1"/>
    </xf>
    <xf numFmtId="2" fontId="2" fillId="0" borderId="1" xfId="0" applyNumberFormat="1" applyFont="1" applyBorder="1" applyAlignment="1">
      <alignment horizontal="center" vertical="center" wrapText="1"/>
    </xf>
    <xf numFmtId="2" fontId="1"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2" fontId="1"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5" fillId="3" borderId="1" xfId="0" applyFont="1" applyFill="1" applyBorder="1" applyAlignment="1">
      <alignment horizontal="left" vertical="center"/>
    </xf>
    <xf numFmtId="0" fontId="5" fillId="3" borderId="1" xfId="0" applyFont="1" applyFill="1" applyBorder="1" applyAlignment="1">
      <alignment horizontal="left" vertical="center"/>
    </xf>
    <xf numFmtId="2" fontId="1" fillId="0" borderId="1" xfId="0" applyNumberFormat="1" applyFont="1" applyBorder="1" applyAlignment="1">
      <alignment horizontal="center" vertical="center" wrapText="1"/>
    </xf>
    <xf numFmtId="0" fontId="5" fillId="3" borderId="1" xfId="0" applyFont="1" applyFill="1" applyBorder="1" applyAlignment="1">
      <alignment horizontal="left" vertical="top" wrapText="1"/>
    </xf>
    <xf numFmtId="0" fontId="1"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9" fillId="0" borderId="0" xfId="0" applyFont="1" applyAlignment="1">
      <alignment horizontal="left" vertical="center"/>
    </xf>
    <xf numFmtId="0" fontId="5" fillId="5" borderId="1" xfId="0" applyFont="1" applyFill="1" applyBorder="1" applyAlignment="1">
      <alignment horizontal="center" vertical="center"/>
    </xf>
    <xf numFmtId="2" fontId="5" fillId="5" borderId="1" xfId="0" applyNumberFormat="1" applyFont="1" applyFill="1" applyBorder="1" applyAlignment="1">
      <alignment horizontal="center" vertical="center"/>
    </xf>
    <xf numFmtId="2" fontId="5" fillId="5" borderId="1" xfId="0" applyNumberFormat="1" applyFont="1" applyFill="1" applyBorder="1" applyAlignment="1">
      <alignment horizontal="center"/>
    </xf>
    <xf numFmtId="2" fontId="6" fillId="5" borderId="1" xfId="0" applyNumberFormat="1" applyFont="1" applyFill="1" applyBorder="1" applyAlignment="1">
      <alignment horizontal="center" vertical="center" wrapText="1"/>
    </xf>
    <xf numFmtId="0" fontId="20" fillId="0" borderId="0" xfId="0" applyFont="1" applyAlignment="1">
      <alignment horizontal="left" vertical="center"/>
    </xf>
    <xf numFmtId="0" fontId="5" fillId="5" borderId="1" xfId="0" applyFont="1" applyFill="1" applyBorder="1" applyAlignment="1">
      <alignment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2" xfId="0" applyFont="1" applyFill="1" applyBorder="1" applyAlignment="1">
      <alignment horizontal="center" vertical="center"/>
    </xf>
    <xf numFmtId="0" fontId="10" fillId="3" borderId="1" xfId="0" applyFont="1" applyFill="1" applyBorder="1" applyAlignment="1">
      <alignment horizontal="center" vertical="center" wrapText="1"/>
    </xf>
    <xf numFmtId="0" fontId="1" fillId="3" borderId="1" xfId="0" applyFont="1" applyFill="1" applyBorder="1" applyAlignment="1">
      <alignment horizontal="center"/>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3" xfId="0" applyFont="1" applyFill="1" applyBorder="1" applyAlignment="1">
      <alignment horizontal="center"/>
    </xf>
    <xf numFmtId="0" fontId="1" fillId="3" borderId="10" xfId="0" applyFont="1" applyFill="1" applyBorder="1" applyAlignment="1">
      <alignment horizontal="center"/>
    </xf>
    <xf numFmtId="0" fontId="1" fillId="3" borderId="2" xfId="0" applyFont="1" applyFill="1" applyBorder="1" applyAlignment="1">
      <alignment horizontal="center"/>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3" borderId="1" xfId="0" applyFont="1" applyFill="1" applyBorder="1" applyAlignment="1">
      <alignment horizontal="center" wrapText="1"/>
    </xf>
    <xf numFmtId="2" fontId="1" fillId="3" borderId="5" xfId="0" applyNumberFormat="1" applyFont="1" applyFill="1" applyBorder="1" applyAlignment="1">
      <alignment horizontal="center" vertical="center" wrapText="1"/>
    </xf>
    <xf numFmtId="2" fontId="1" fillId="3" borderId="6" xfId="0" applyNumberFormat="1" applyFont="1" applyFill="1" applyBorder="1" applyAlignment="1">
      <alignment horizontal="center" vertical="center" wrapText="1"/>
    </xf>
    <xf numFmtId="2" fontId="1" fillId="3" borderId="7" xfId="0" applyNumberFormat="1" applyFont="1" applyFill="1" applyBorder="1" applyAlignment="1">
      <alignment horizontal="center" vertical="center" wrapText="1"/>
    </xf>
    <xf numFmtId="2" fontId="2" fillId="3" borderId="5" xfId="0" applyNumberFormat="1" applyFont="1" applyFill="1" applyBorder="1" applyAlignment="1">
      <alignment horizontal="center" vertical="center" wrapText="1"/>
    </xf>
    <xf numFmtId="2" fontId="2" fillId="3" borderId="6"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2" fontId="1" fillId="3" borderId="2"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 fillId="3" borderId="5" xfId="0" applyFont="1" applyFill="1" applyBorder="1" applyAlignment="1">
      <alignment horizontal="center" wrapText="1"/>
    </xf>
    <xf numFmtId="0" fontId="1" fillId="3" borderId="6" xfId="0" applyFont="1" applyFill="1" applyBorder="1" applyAlignment="1">
      <alignment horizontal="center" wrapText="1"/>
    </xf>
    <xf numFmtId="0" fontId="1" fillId="3" borderId="7" xfId="0" applyFont="1" applyFill="1" applyBorder="1" applyAlignment="1">
      <alignment horizontal="center" wrapText="1"/>
    </xf>
    <xf numFmtId="2" fontId="3" fillId="3"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1" fillId="3" borderId="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7" xfId="0" applyFont="1" applyFill="1" applyBorder="1" applyAlignment="1">
      <alignment horizontal="center" vertical="top" wrapText="1"/>
    </xf>
    <xf numFmtId="0" fontId="1" fillId="3" borderId="1" xfId="0" applyFont="1" applyFill="1" applyBorder="1" applyAlignment="1">
      <alignment horizontal="left" vertical="center"/>
    </xf>
    <xf numFmtId="0" fontId="9" fillId="3" borderId="1" xfId="0" applyFont="1" applyFill="1" applyBorder="1" applyAlignment="1">
      <alignment horizontal="center" vertical="center"/>
    </xf>
    <xf numFmtId="0" fontId="13" fillId="0" borderId="1" xfId="0" applyFont="1" applyFill="1" applyBorder="1" applyAlignment="1">
      <alignment horizontal="center" wrapText="1"/>
    </xf>
    <xf numFmtId="0" fontId="10" fillId="0" borderId="1" xfId="0" applyFont="1" applyFill="1" applyBorder="1" applyAlignment="1">
      <alignment horizontal="center" vertical="center"/>
    </xf>
    <xf numFmtId="0" fontId="1" fillId="3" borderId="1" xfId="0" applyFont="1" applyFill="1" applyBorder="1" applyAlignment="1">
      <alignment vertical="center"/>
    </xf>
    <xf numFmtId="0" fontId="16"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2" fontId="13"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center"/>
    </xf>
    <xf numFmtId="0" fontId="10" fillId="0" borderId="1" xfId="0" applyFont="1" applyFill="1" applyBorder="1" applyAlignment="1">
      <alignment horizontal="center"/>
    </xf>
    <xf numFmtId="0" fontId="10" fillId="0" borderId="1" xfId="0" applyFont="1" applyFill="1" applyBorder="1" applyAlignment="1">
      <alignment horizontal="center" wrapText="1"/>
    </xf>
    <xf numFmtId="0" fontId="10" fillId="0" borderId="1" xfId="0" applyFont="1" applyFill="1" applyBorder="1" applyAlignment="1">
      <alignment horizontal="center" vertical="top" wrapText="1"/>
    </xf>
    <xf numFmtId="0" fontId="1" fillId="3" borderId="8"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 fillId="0" borderId="1" xfId="0" applyFont="1" applyBorder="1" applyAlignment="1">
      <alignment horizontal="center" vertical="center"/>
    </xf>
    <xf numFmtId="0" fontId="5" fillId="3" borderId="1" xfId="0" applyFont="1" applyFill="1" applyBorder="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0" fillId="4" borderId="1" xfId="0" applyFont="1" applyFill="1" applyBorder="1" applyAlignment="1">
      <alignment horizontal="center" vertical="center"/>
    </xf>
    <xf numFmtId="0" fontId="13" fillId="4" borderId="1" xfId="0" applyFont="1" applyFill="1" applyBorder="1" applyAlignment="1">
      <alignment horizontal="center" wrapText="1"/>
    </xf>
    <xf numFmtId="0" fontId="16"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2" fontId="13"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9" fontId="1" fillId="3" borderId="5" xfId="2" applyFont="1" applyFill="1" applyBorder="1" applyAlignment="1">
      <alignment horizontal="center" wrapText="1"/>
    </xf>
    <xf numFmtId="9" fontId="1" fillId="3" borderId="6" xfId="2" applyFont="1" applyFill="1" applyBorder="1" applyAlignment="1">
      <alignment horizontal="center" wrapText="1"/>
    </xf>
    <xf numFmtId="9" fontId="1" fillId="3" borderId="7" xfId="2" applyFont="1" applyFill="1" applyBorder="1" applyAlignment="1">
      <alignment horizontal="center" wrapText="1"/>
    </xf>
    <xf numFmtId="0" fontId="1" fillId="3" borderId="2" xfId="0" applyFont="1" applyFill="1" applyBorder="1" applyAlignment="1">
      <alignment horizontal="center" vertical="center" wrapText="1"/>
    </xf>
    <xf numFmtId="2" fontId="2" fillId="3" borderId="2"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cellXfs>
  <cellStyles count="3">
    <cellStyle name="Normal" xfId="0" builtinId="0"/>
    <cellStyle name="Percent" xfId="2" builtinId="5"/>
    <cellStyle name="常规 2" xfId="1" xr:uid="{00000000-0005-0000-0000-00000200000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0</xdr:colOff>
      <xdr:row>2</xdr:row>
      <xdr:rowOff>0</xdr:rowOff>
    </xdr:from>
    <xdr:to>
      <xdr:col>10</xdr:col>
      <xdr:colOff>476250</xdr:colOff>
      <xdr:row>7</xdr:row>
      <xdr:rowOff>142875</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5314950" y="190500"/>
          <a:ext cx="33242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altLang="zh-CN" sz="1100">
              <a:solidFill>
                <a:srgbClr val="FF0000"/>
              </a:solidFill>
            </a:rPr>
            <a:t>	</a:t>
          </a:r>
          <a:endParaRPr lang="en-GB" altLang="zh-CN" sz="1100" baseline="0">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64"/>
  <sheetViews>
    <sheetView tabSelected="1" zoomScaleNormal="100" workbookViewId="0">
      <selection activeCell="L41" sqref="L41"/>
    </sheetView>
  </sheetViews>
  <sheetFormatPr defaultColWidth="9" defaultRowHeight="11.25"/>
  <cols>
    <col min="1" max="1" width="18.7109375" style="55" bestFit="1" customWidth="1"/>
    <col min="2" max="25" width="6.85546875" style="87" customWidth="1"/>
    <col min="26" max="28" width="5" style="55" customWidth="1"/>
    <col min="29" max="29" width="3.7109375" style="55" customWidth="1"/>
    <col min="30" max="30" width="54.7109375" style="55" bestFit="1" customWidth="1"/>
    <col min="31" max="16384" width="9" style="55"/>
  </cols>
  <sheetData>
    <row r="1" spans="1:30">
      <c r="A1" s="304"/>
      <c r="B1" s="299" t="s">
        <v>358</v>
      </c>
      <c r="C1" s="299"/>
      <c r="D1" s="299"/>
      <c r="E1" s="299"/>
      <c r="F1" s="299"/>
      <c r="G1" s="299"/>
      <c r="H1" s="299"/>
      <c r="I1" s="299"/>
      <c r="J1" s="299"/>
      <c r="K1" s="299"/>
      <c r="L1" s="299"/>
      <c r="M1" s="299"/>
      <c r="N1" s="299"/>
      <c r="O1" s="299"/>
      <c r="P1" s="299"/>
      <c r="Q1" s="299"/>
      <c r="R1" s="299"/>
      <c r="S1" s="299"/>
      <c r="T1" s="299"/>
      <c r="U1" s="299"/>
      <c r="V1" s="299"/>
      <c r="W1" s="299"/>
      <c r="X1" s="299"/>
      <c r="Y1" s="299"/>
      <c r="Z1" s="303" t="s">
        <v>327</v>
      </c>
      <c r="AA1" s="303"/>
      <c r="AB1" s="303"/>
      <c r="AD1" s="300" t="s">
        <v>343</v>
      </c>
    </row>
    <row r="2" spans="1:30" ht="24" customHeight="1">
      <c r="A2" s="304"/>
      <c r="B2" s="299" t="s">
        <v>441</v>
      </c>
      <c r="C2" s="299"/>
      <c r="D2" s="299"/>
      <c r="E2" s="299" t="s">
        <v>278</v>
      </c>
      <c r="F2" s="299"/>
      <c r="G2" s="299"/>
      <c r="H2" s="299" t="s">
        <v>280</v>
      </c>
      <c r="I2" s="299"/>
      <c r="J2" s="299"/>
      <c r="K2" s="299" t="s">
        <v>443</v>
      </c>
      <c r="L2" s="299"/>
      <c r="M2" s="299"/>
      <c r="N2" s="299" t="s">
        <v>348</v>
      </c>
      <c r="O2" s="299"/>
      <c r="P2" s="299"/>
      <c r="Q2" s="299" t="s">
        <v>440</v>
      </c>
      <c r="R2" s="299"/>
      <c r="S2" s="299"/>
      <c r="T2" s="305" t="s">
        <v>88</v>
      </c>
      <c r="U2" s="306"/>
      <c r="V2" s="307"/>
      <c r="W2" s="299" t="s">
        <v>445</v>
      </c>
      <c r="X2" s="299"/>
      <c r="Y2" s="299"/>
      <c r="Z2" s="303"/>
      <c r="AA2" s="303"/>
      <c r="AB2" s="303"/>
      <c r="AD2" s="301"/>
    </row>
    <row r="3" spans="1:30" ht="33.75">
      <c r="A3" s="304"/>
      <c r="B3" s="6" t="s">
        <v>311</v>
      </c>
      <c r="C3" s="6" t="s">
        <v>309</v>
      </c>
      <c r="D3" s="6" t="s">
        <v>310</v>
      </c>
      <c r="E3" s="6" t="s">
        <v>311</v>
      </c>
      <c r="F3" s="6" t="s">
        <v>309</v>
      </c>
      <c r="G3" s="6" t="s">
        <v>310</v>
      </c>
      <c r="H3" s="6" t="s">
        <v>311</v>
      </c>
      <c r="I3" s="6" t="s">
        <v>309</v>
      </c>
      <c r="J3" s="6" t="s">
        <v>310</v>
      </c>
      <c r="K3" s="6" t="s">
        <v>311</v>
      </c>
      <c r="L3" s="6" t="s">
        <v>309</v>
      </c>
      <c r="M3" s="6" t="s">
        <v>310</v>
      </c>
      <c r="N3" s="6" t="s">
        <v>311</v>
      </c>
      <c r="O3" s="6" t="s">
        <v>309</v>
      </c>
      <c r="P3" s="6" t="s">
        <v>310</v>
      </c>
      <c r="Q3" s="6" t="s">
        <v>311</v>
      </c>
      <c r="R3" s="6" t="s">
        <v>309</v>
      </c>
      <c r="S3" s="6" t="s">
        <v>310</v>
      </c>
      <c r="T3" s="6" t="s">
        <v>311</v>
      </c>
      <c r="U3" s="6" t="s">
        <v>309</v>
      </c>
      <c r="V3" s="6" t="s">
        <v>310</v>
      </c>
      <c r="W3" s="6" t="s">
        <v>311</v>
      </c>
      <c r="X3" s="6" t="s">
        <v>309</v>
      </c>
      <c r="Y3" s="6" t="s">
        <v>310</v>
      </c>
      <c r="Z3" s="227" t="s">
        <v>311</v>
      </c>
      <c r="AA3" s="227" t="s">
        <v>309</v>
      </c>
      <c r="AB3" s="227" t="s">
        <v>310</v>
      </c>
      <c r="AD3" s="302"/>
    </row>
    <row r="4" spans="1:30">
      <c r="A4" s="92" t="s">
        <v>446</v>
      </c>
      <c r="B4" s="18">
        <f>EIRP!C4</f>
        <v>0.79204373616612866</v>
      </c>
      <c r="C4" s="18">
        <f>EIRP!D4</f>
        <v>0.84609819761065563</v>
      </c>
      <c r="D4" s="18">
        <f>EIRP!E4</f>
        <v>0.84609819761065563</v>
      </c>
      <c r="E4" s="18">
        <f>EIRP!C5</f>
        <v>1.0445587401794756</v>
      </c>
      <c r="F4" s="18">
        <f>EIRP!D5</f>
        <v>1.004053983451753</v>
      </c>
      <c r="G4" s="24">
        <f>EIRP!E5</f>
        <v>1.004053983451753</v>
      </c>
      <c r="H4" s="18">
        <f>EIRP!C7</f>
        <v>0.95320811937696481</v>
      </c>
      <c r="I4" s="18">
        <f>EIRP!D7</f>
        <v>0.90864028022434162</v>
      </c>
      <c r="J4" s="18">
        <f>EIRP!E7</f>
        <v>0.90864028022434162</v>
      </c>
      <c r="K4" s="18">
        <f>EIRP!C6</f>
        <v>0.76844481486180904</v>
      </c>
      <c r="L4" s="18">
        <f>EIRP!D6</f>
        <v>0.71250313487029648</v>
      </c>
      <c r="M4" s="18">
        <f>EIRP!E6</f>
        <v>0.71250313487029648</v>
      </c>
      <c r="N4" s="18">
        <f>EIRP!C8</f>
        <v>0.90513314968940706</v>
      </c>
      <c r="O4" s="18">
        <f>EIRP!D8</f>
        <v>0.90045736289954337</v>
      </c>
      <c r="P4" s="18">
        <f>EIRP!E8</f>
        <v>1.0362031440472148</v>
      </c>
      <c r="Q4" s="88" t="s">
        <v>250</v>
      </c>
      <c r="R4" s="88" t="s">
        <v>250</v>
      </c>
      <c r="S4" s="88" t="s">
        <v>250</v>
      </c>
      <c r="T4" s="18" t="s">
        <v>250</v>
      </c>
      <c r="U4" s="18" t="s">
        <v>250</v>
      </c>
      <c r="V4" s="18" t="s">
        <v>250</v>
      </c>
      <c r="W4" s="21">
        <f>EIRP!C9</f>
        <v>1.1000000000000001</v>
      </c>
      <c r="X4" s="21">
        <f>EIRP!D9</f>
        <v>1.3</v>
      </c>
      <c r="Y4" s="21">
        <f>EIRP!E9</f>
        <v>1.3</v>
      </c>
      <c r="Z4" s="71" t="str">
        <f>IF(ROUND(MAX(B4,E4,H4,K4,N4,Q4,T4),1)&gt;W4,"x","")</f>
        <v/>
      </c>
      <c r="AA4" s="71" t="str">
        <f t="shared" ref="AA4:AB5" si="0">IF(ROUND(MAX(C4,F4,I4,L4,O4,R4,U4),1)&gt;X4,"x","")</f>
        <v/>
      </c>
      <c r="AB4" s="71" t="str">
        <f t="shared" si="0"/>
        <v/>
      </c>
      <c r="AD4" s="210" t="s">
        <v>451</v>
      </c>
    </row>
    <row r="5" spans="1:30">
      <c r="A5" s="92" t="s">
        <v>447</v>
      </c>
      <c r="B5" s="18">
        <f>'EIRP-Ex'!C4</f>
        <v>2.4335855467464733</v>
      </c>
      <c r="C5" s="18">
        <f>'EIRP-Ex'!D4</f>
        <v>2.4517111357852364</v>
      </c>
      <c r="D5" s="18">
        <f>'EIRP-Ex'!E4</f>
        <v>2.4517111357852364</v>
      </c>
      <c r="E5" s="18">
        <f>'EIRP-Ex'!C5</f>
        <v>2.4801897206614392</v>
      </c>
      <c r="F5" s="18">
        <f>'EIRP-Ex'!D5</f>
        <v>2.4634046542285062</v>
      </c>
      <c r="G5" s="18">
        <f>'EIRP-Ex'!E5</f>
        <v>2.460596011228716</v>
      </c>
      <c r="H5" s="88"/>
      <c r="I5" s="88"/>
      <c r="J5" s="88"/>
      <c r="K5" s="88"/>
      <c r="L5" s="88"/>
      <c r="M5" s="88"/>
      <c r="N5" s="88"/>
      <c r="O5" s="88"/>
      <c r="P5" s="88"/>
      <c r="Q5" s="88"/>
      <c r="R5" s="88"/>
      <c r="S5" s="88"/>
      <c r="T5" s="18"/>
      <c r="U5" s="18"/>
      <c r="V5" s="18"/>
      <c r="W5" s="21">
        <f>'EIRP-Ex'!C9</f>
        <v>2.5</v>
      </c>
      <c r="X5" s="21">
        <f>'EIRP-Ex'!D9</f>
        <v>2.6</v>
      </c>
      <c r="Y5" s="21">
        <f>'EIRP-Ex'!E9</f>
        <v>2.6</v>
      </c>
      <c r="Z5" s="71" t="str">
        <f t="shared" ref="Z5" si="1">IF(ROUND(MAX(B5,E5,H5,K5,N5,Q5,T5),1)&gt;W5,"x","")</f>
        <v/>
      </c>
      <c r="AA5" s="71" t="str">
        <f t="shared" si="0"/>
        <v/>
      </c>
      <c r="AB5" s="71" t="str">
        <f t="shared" si="0"/>
        <v/>
      </c>
      <c r="AD5" s="210"/>
    </row>
    <row r="6" spans="1:30">
      <c r="A6" s="92" t="s">
        <v>243</v>
      </c>
      <c r="B6" s="18">
        <f>'DL RS'!C4</f>
        <v>1.1283200964265414</v>
      </c>
      <c r="C6" s="18">
        <f>'DL RS'!D4</f>
        <v>1.3858599929285786</v>
      </c>
      <c r="D6" s="18">
        <f>'DL RS'!E4</f>
        <v>1.3858599929285786</v>
      </c>
      <c r="E6" s="18">
        <f>'DL RS'!C5</f>
        <v>1.3179058849877459</v>
      </c>
      <c r="F6" s="18">
        <f>'DL RS'!D5</f>
        <v>1.4875651789704321</v>
      </c>
      <c r="G6" s="18">
        <f>'DL RS'!E5</f>
        <v>1.4875651789704321</v>
      </c>
      <c r="H6" s="18">
        <f>'DL RS'!C6</f>
        <v>1.1464199400072252</v>
      </c>
      <c r="I6" s="18">
        <f>'DL RS'!D6</f>
        <v>1.3380033328980052</v>
      </c>
      <c r="J6" s="18">
        <f>'DL RS'!E6</f>
        <v>1.3380033328980052</v>
      </c>
      <c r="K6" s="88" t="s">
        <v>252</v>
      </c>
      <c r="L6" s="88" t="s">
        <v>252</v>
      </c>
      <c r="M6" s="88" t="s">
        <v>252</v>
      </c>
      <c r="N6" s="24">
        <f>'DL RS'!C8</f>
        <v>1.2103879455227016</v>
      </c>
      <c r="O6" s="24">
        <f>'DL RS'!D8</f>
        <v>1.4197003988165955</v>
      </c>
      <c r="P6" s="24">
        <f>'DL RS'!E8</f>
        <v>1.5094511306211051</v>
      </c>
      <c r="Q6" s="88" t="s">
        <v>250</v>
      </c>
      <c r="R6" s="88" t="s">
        <v>250</v>
      </c>
      <c r="S6" s="88" t="s">
        <v>250</v>
      </c>
      <c r="T6" s="18" t="s">
        <v>256</v>
      </c>
      <c r="U6" s="18" t="s">
        <v>256</v>
      </c>
      <c r="V6" s="18" t="s">
        <v>256</v>
      </c>
      <c r="W6" s="21">
        <f>'DL RS'!C9</f>
        <v>1.3</v>
      </c>
      <c r="X6" s="21">
        <f>'DL RS'!D9</f>
        <v>1.5</v>
      </c>
      <c r="Y6" s="21">
        <f>'DL RS'!E9</f>
        <v>1.5</v>
      </c>
      <c r="Z6" s="71" t="str">
        <f t="shared" ref="Z6:Z14" si="2">IF(ROUND(MAX(B6,E6,H6,K6,N6,Q6,T6),1)&gt;W6,"x","")</f>
        <v/>
      </c>
      <c r="AA6" s="71" t="str">
        <f t="shared" ref="AA6:AA14" si="3">IF(ROUND(MAX(C6,F6,I6,L6,O6,R6,U6),1)&gt;X6,"x","")</f>
        <v/>
      </c>
      <c r="AB6" s="71" t="str">
        <f t="shared" ref="AB6:AB14" si="4">IF(ROUND(MAX(D6,G6,J6,M6,P6,S6,V6),1)&gt;Y6,"x","")</f>
        <v/>
      </c>
      <c r="AD6" s="210" t="s">
        <v>451</v>
      </c>
    </row>
    <row r="7" spans="1:30">
      <c r="A7" s="92" t="s">
        <v>448</v>
      </c>
      <c r="B7" s="18">
        <f>'power dynamics'!C4</f>
        <v>0.40800653589536207</v>
      </c>
      <c r="C7" s="18">
        <f>'power dynamics'!D4</f>
        <v>0.40800653589536207</v>
      </c>
      <c r="D7" s="18">
        <f>'power dynamics'!E4</f>
        <v>0.40800653589536207</v>
      </c>
      <c r="E7" s="18">
        <f>'power dynamics'!C5</f>
        <v>0.39200000000000002</v>
      </c>
      <c r="F7" s="18">
        <f>'power dynamics'!D5</f>
        <v>0.39200000000000002</v>
      </c>
      <c r="G7" s="18">
        <f>'power dynamics'!E5</f>
        <v>0.39200000000000002</v>
      </c>
      <c r="H7" s="18">
        <f>'power dynamics'!C6</f>
        <v>0.39200000000000002</v>
      </c>
      <c r="I7" s="18">
        <f>'power dynamics'!D6</f>
        <v>0.39200000000000002</v>
      </c>
      <c r="J7" s="18">
        <f>'power dynamics'!E6</f>
        <v>0.39200000000000002</v>
      </c>
      <c r="K7" s="88" t="s">
        <v>250</v>
      </c>
      <c r="L7" s="88" t="s">
        <v>250</v>
      </c>
      <c r="M7" s="88" t="s">
        <v>250</v>
      </c>
      <c r="N7" s="24">
        <f>'power dynamics'!C8</f>
        <v>0.39200000000000002</v>
      </c>
      <c r="O7" s="24">
        <f>'power dynamics'!D8</f>
        <v>0.39200000000000002</v>
      </c>
      <c r="P7" s="24">
        <f>'power dynamics'!E8</f>
        <v>0.39200000000000002</v>
      </c>
      <c r="Q7" s="88" t="s">
        <v>250</v>
      </c>
      <c r="R7" s="88" t="s">
        <v>250</v>
      </c>
      <c r="S7" s="88" t="s">
        <v>250</v>
      </c>
      <c r="T7" s="18" t="s">
        <v>250</v>
      </c>
      <c r="U7" s="18" t="s">
        <v>250</v>
      </c>
      <c r="V7" s="18" t="s">
        <v>250</v>
      </c>
      <c r="W7" s="21">
        <f>'power dynamics'!C9</f>
        <v>0.4</v>
      </c>
      <c r="X7" s="21">
        <f>'power dynamics'!D9</f>
        <v>0.4</v>
      </c>
      <c r="Y7" s="21">
        <f>'power dynamics'!E9</f>
        <v>0.4</v>
      </c>
      <c r="Z7" s="71" t="str">
        <f t="shared" si="2"/>
        <v/>
      </c>
      <c r="AA7" s="71" t="str">
        <f t="shared" si="3"/>
        <v/>
      </c>
      <c r="AB7" s="71" t="str">
        <f t="shared" si="4"/>
        <v/>
      </c>
      <c r="AD7" s="210"/>
    </row>
    <row r="8" spans="1:30">
      <c r="A8" s="92" t="s">
        <v>251</v>
      </c>
      <c r="B8" s="18">
        <f>EVM!F3</f>
        <v>1.0288010438895827</v>
      </c>
      <c r="C8" s="18">
        <f>EVM!G3</f>
        <v>1.0288010438895827</v>
      </c>
      <c r="D8" s="18">
        <f>EVM!H3</f>
        <v>1.0288010438895827</v>
      </c>
      <c r="E8" s="18">
        <f>EVM!F4</f>
        <v>1.0403041047585497</v>
      </c>
      <c r="F8" s="18">
        <f>EVM!G4</f>
        <v>1.0403041047585497</v>
      </c>
      <c r="G8" s="18">
        <f>EVM!H4</f>
        <v>1.0403041047585497</v>
      </c>
      <c r="H8" s="88" t="s">
        <v>255</v>
      </c>
      <c r="I8" s="88" t="s">
        <v>255</v>
      </c>
      <c r="J8" s="88" t="s">
        <v>255</v>
      </c>
      <c r="K8" s="88" t="s">
        <v>250</v>
      </c>
      <c r="L8" s="88" t="s">
        <v>250</v>
      </c>
      <c r="M8" s="88" t="s">
        <v>250</v>
      </c>
      <c r="N8" s="24">
        <f>EVM!F7</f>
        <v>1.0566509272080515</v>
      </c>
      <c r="O8" s="24">
        <f>EVM!G7</f>
        <v>1.0606853536762673</v>
      </c>
      <c r="P8" s="24">
        <f>EVM!H7</f>
        <v>1.0818784030636321</v>
      </c>
      <c r="Q8" s="88" t="s">
        <v>253</v>
      </c>
      <c r="R8" s="88" t="s">
        <v>253</v>
      </c>
      <c r="S8" s="88" t="s">
        <v>253</v>
      </c>
      <c r="T8" s="18" t="s">
        <v>250</v>
      </c>
      <c r="U8" s="18" t="s">
        <v>250</v>
      </c>
      <c r="V8" s="18" t="s">
        <v>250</v>
      </c>
      <c r="W8" s="21">
        <f>EVM!F8</f>
        <v>1</v>
      </c>
      <c r="X8" s="21">
        <f>EVM!G8</f>
        <v>1</v>
      </c>
      <c r="Y8" s="21">
        <f>EVM!H8</f>
        <v>1</v>
      </c>
      <c r="Z8" s="71" t="str">
        <f t="shared" si="2"/>
        <v>x</v>
      </c>
      <c r="AA8" s="71" t="str">
        <f t="shared" si="3"/>
        <v>x</v>
      </c>
      <c r="AB8" s="71" t="str">
        <f t="shared" si="4"/>
        <v>x</v>
      </c>
      <c r="AD8" s="211" t="s">
        <v>452</v>
      </c>
    </row>
    <row r="9" spans="1:30">
      <c r="A9" s="92" t="s">
        <v>244</v>
      </c>
      <c r="B9" s="18">
        <f>'In-band TRP'!C4</f>
        <v>1.0907947928001858</v>
      </c>
      <c r="C9" s="18">
        <f>'In-band TRP'!D4</f>
        <v>1.130655632807797</v>
      </c>
      <c r="D9" s="18">
        <f>'In-band TRP'!E4</f>
        <v>1.130655632807797</v>
      </c>
      <c r="E9" s="18">
        <f>'In-band TRP'!C5</f>
        <v>1.3299815644155875</v>
      </c>
      <c r="F9" s="18">
        <f>'In-band TRP'!D5</f>
        <v>1.2984114916640768</v>
      </c>
      <c r="G9" s="18">
        <f>'In-band TRP'!E5</f>
        <v>1.2984114916640768</v>
      </c>
      <c r="H9" s="18">
        <f>'In-band TRP'!C6</f>
        <v>1.2124675472037056</v>
      </c>
      <c r="I9" s="18">
        <f>'In-band TRP'!D6</f>
        <v>1.1777516686560754</v>
      </c>
      <c r="J9" s="18">
        <f>'In-band TRP'!E6</f>
        <v>1.1777516686560754</v>
      </c>
      <c r="K9" s="18" t="s">
        <v>250</v>
      </c>
      <c r="L9" s="18" t="s">
        <v>250</v>
      </c>
      <c r="M9" s="18" t="s">
        <v>250</v>
      </c>
      <c r="N9" s="24">
        <f>'In-band TRP'!C8</f>
        <v>1.1754854395808851</v>
      </c>
      <c r="O9" s="24">
        <f>'In-band TRP'!D8</f>
        <v>1.1718888438755615</v>
      </c>
      <c r="P9" s="24">
        <f>'In-band TRP'!E8</f>
        <v>1.2791469640871345</v>
      </c>
      <c r="Q9" s="18">
        <f>'In-band TRP'!C9</f>
        <v>1.3182123248298558</v>
      </c>
      <c r="R9" s="18">
        <f>'In-band TRP'!D9</f>
        <v>1.3182123248298558</v>
      </c>
      <c r="S9" s="18">
        <f>'In-band TRP'!E9</f>
        <v>1.3182123248298558</v>
      </c>
      <c r="T9" s="18" t="s">
        <v>256</v>
      </c>
      <c r="U9" s="18" t="s">
        <v>256</v>
      </c>
      <c r="V9" s="18" t="s">
        <v>256</v>
      </c>
      <c r="W9" s="21">
        <f>'In-band TRP'!C10</f>
        <v>1.4</v>
      </c>
      <c r="X9" s="21">
        <f>'In-band TRP'!D10</f>
        <v>1.5</v>
      </c>
      <c r="Y9" s="21">
        <f>'In-band TRP'!E10</f>
        <v>1.5</v>
      </c>
      <c r="Z9" s="71" t="str">
        <f t="shared" si="2"/>
        <v/>
      </c>
      <c r="AA9" s="71" t="str">
        <f t="shared" si="3"/>
        <v/>
      </c>
      <c r="AB9" s="71" t="str">
        <f t="shared" si="4"/>
        <v/>
      </c>
      <c r="AD9" s="210" t="s">
        <v>451</v>
      </c>
    </row>
    <row r="10" spans="1:30">
      <c r="A10" s="92" t="s">
        <v>449</v>
      </c>
      <c r="B10" s="18">
        <f>'ACLR-abs'!C4</f>
        <v>1.0907947928001858</v>
      </c>
      <c r="C10" s="18">
        <f>'ACLR-abs'!D4</f>
        <v>1.130655632807797</v>
      </c>
      <c r="D10" s="18">
        <f>'ACLR-abs'!E4</f>
        <v>1.130655632807797</v>
      </c>
      <c r="E10" s="18">
        <f>'ACLR-abs'!C5</f>
        <v>1.3299815644155875</v>
      </c>
      <c r="F10" s="18">
        <f>'ACLR-abs'!D5</f>
        <v>1.2984114916640768</v>
      </c>
      <c r="G10" s="18">
        <f>'ACLR-abs'!E5</f>
        <v>1.2984114916640768</v>
      </c>
      <c r="H10" s="18">
        <f>'ACLR-abs'!C6</f>
        <v>1.2124675472037056</v>
      </c>
      <c r="I10" s="18">
        <f>'ACLR-abs'!D6</f>
        <v>1.1777516686560754</v>
      </c>
      <c r="J10" s="18">
        <f>'ACLR-abs'!E6</f>
        <v>1.1777516686560754</v>
      </c>
      <c r="K10" s="88" t="s">
        <v>252</v>
      </c>
      <c r="L10" s="88" t="s">
        <v>252</v>
      </c>
      <c r="M10" s="88" t="s">
        <v>252</v>
      </c>
      <c r="N10" s="24">
        <f>'ACLR-abs'!C8</f>
        <v>1.1754854395808851</v>
      </c>
      <c r="O10" s="24">
        <f>'ACLR-abs'!D8</f>
        <v>1.1718888438755615</v>
      </c>
      <c r="P10" s="24">
        <f>'ACLR-abs'!E8</f>
        <v>1.2791469640871345</v>
      </c>
      <c r="Q10" s="18">
        <f>'ACLR-abs'!C9</f>
        <v>1.3182123248298558</v>
      </c>
      <c r="R10" s="18">
        <f>'ACLR-abs'!D9</f>
        <v>1.3182123248298558</v>
      </c>
      <c r="S10" s="18">
        <f>'ACLR-abs'!E9</f>
        <v>1.3182123248298558</v>
      </c>
      <c r="T10" s="18" t="s">
        <v>250</v>
      </c>
      <c r="U10" s="18" t="s">
        <v>250</v>
      </c>
      <c r="V10" s="18" t="s">
        <v>250</v>
      </c>
      <c r="W10" s="21">
        <f>'ACLR-abs'!C10</f>
        <v>2.2000000000000002</v>
      </c>
      <c r="X10" s="21">
        <f>'ACLR-abs'!D10</f>
        <v>2.7</v>
      </c>
      <c r="Y10" s="21">
        <f>'ACLR-abs'!E10</f>
        <v>2.7</v>
      </c>
      <c r="Z10" s="71" t="str">
        <f t="shared" si="2"/>
        <v/>
      </c>
      <c r="AA10" s="71" t="str">
        <f t="shared" si="3"/>
        <v/>
      </c>
      <c r="AB10" s="71" t="str">
        <f t="shared" si="4"/>
        <v/>
      </c>
      <c r="AD10" s="210" t="s">
        <v>451</v>
      </c>
    </row>
    <row r="11" spans="1:30">
      <c r="A11" s="92" t="s">
        <v>450</v>
      </c>
      <c r="B11" s="18" t="s">
        <v>250</v>
      </c>
      <c r="C11" s="18" t="s">
        <v>250</v>
      </c>
      <c r="D11" s="18" t="s">
        <v>250</v>
      </c>
      <c r="E11" s="18">
        <f>'ACLR-rel'!C5</f>
        <v>1.0486797499128766</v>
      </c>
      <c r="F11" s="18">
        <f>'ACLR-rel'!D5</f>
        <v>1.0486797499128766</v>
      </c>
      <c r="G11" s="18">
        <f>'ACLR-rel'!E5</f>
        <v>1.0486797499128766</v>
      </c>
      <c r="H11" s="18" t="s">
        <v>296</v>
      </c>
      <c r="I11" s="18" t="s">
        <v>296</v>
      </c>
      <c r="J11" s="18" t="s">
        <v>296</v>
      </c>
      <c r="K11" s="88" t="s">
        <v>254</v>
      </c>
      <c r="L11" s="88" t="s">
        <v>254</v>
      </c>
      <c r="M11" s="88" t="s">
        <v>254</v>
      </c>
      <c r="N11" s="24">
        <f>'ACLR-rel'!C8</f>
        <v>0.94105183704193474</v>
      </c>
      <c r="O11" s="24">
        <f>'ACLR-rel'!D8</f>
        <v>0.94681734951010132</v>
      </c>
      <c r="P11" s="24">
        <f>'ACLR-rel'!E8</f>
        <v>1.0371777861099802</v>
      </c>
      <c r="Q11" s="18">
        <f>'ACLR-rel'!C9</f>
        <v>1.3182123248298558</v>
      </c>
      <c r="R11" s="18">
        <f>'ACLR-rel'!D9</f>
        <v>1.3182123248298558</v>
      </c>
      <c r="S11" s="18">
        <f>'ACLR-rel'!E9</f>
        <v>1.3182123248298558</v>
      </c>
      <c r="T11" s="18" t="s">
        <v>250</v>
      </c>
      <c r="U11" s="18" t="s">
        <v>250</v>
      </c>
      <c r="V11" s="18" t="s">
        <v>250</v>
      </c>
      <c r="W11" s="21">
        <f>'ACLR-rel'!C10</f>
        <v>1</v>
      </c>
      <c r="X11" s="21">
        <f>'ACLR-rel'!D10</f>
        <v>1.2</v>
      </c>
      <c r="Y11" s="21">
        <f>'ACLR-rel'!E10</f>
        <v>1.2</v>
      </c>
      <c r="Z11" s="71" t="str">
        <f t="shared" si="2"/>
        <v>x</v>
      </c>
      <c r="AA11" s="71" t="str">
        <f t="shared" si="3"/>
        <v>x</v>
      </c>
      <c r="AB11" s="71" t="str">
        <f t="shared" si="4"/>
        <v>x</v>
      </c>
      <c r="AD11" s="210" t="s">
        <v>451</v>
      </c>
    </row>
    <row r="12" spans="1:30">
      <c r="A12" s="92" t="s">
        <v>245</v>
      </c>
      <c r="B12" s="18">
        <f>OBUE!C4</f>
        <v>1.0907947928001858</v>
      </c>
      <c r="C12" s="18">
        <f>OBUE!D4</f>
        <v>1.130655632807797</v>
      </c>
      <c r="D12" s="18">
        <f>OBUE!E4</f>
        <v>1.130655632807797</v>
      </c>
      <c r="E12" s="18">
        <f>OBUE!C5</f>
        <v>1.3299815644155875</v>
      </c>
      <c r="F12" s="18">
        <f>OBUE!D5</f>
        <v>1.2984114916640768</v>
      </c>
      <c r="G12" s="18">
        <f>OBUE!E5</f>
        <v>1.2984114916640768</v>
      </c>
      <c r="H12" s="18">
        <f>OBUE!C6</f>
        <v>1.2124675472037056</v>
      </c>
      <c r="I12" s="18">
        <f>OBUE!D6</f>
        <v>1.1777516686560754</v>
      </c>
      <c r="J12" s="18">
        <f>OBUE!E6</f>
        <v>1.1777516686560754</v>
      </c>
      <c r="K12" s="88" t="s">
        <v>250</v>
      </c>
      <c r="L12" s="88" t="s">
        <v>250</v>
      </c>
      <c r="M12" s="88" t="s">
        <v>250</v>
      </c>
      <c r="N12" s="24">
        <f>OBUE!C8</f>
        <v>1.1754854395808851</v>
      </c>
      <c r="O12" s="24">
        <f>OBUE!D8</f>
        <v>1.1718888438755615</v>
      </c>
      <c r="P12" s="24">
        <f>OBUE!E8</f>
        <v>1.2791469640871345</v>
      </c>
      <c r="Q12" s="18">
        <f>OBUE!C9</f>
        <v>1.3702255191512576</v>
      </c>
      <c r="R12" s="18">
        <f>OBUE!D9</f>
        <v>1.3702255191512576</v>
      </c>
      <c r="S12" s="18">
        <f>OBUE!E9</f>
        <v>1.3702255191512576</v>
      </c>
      <c r="T12" s="18" t="s">
        <v>256</v>
      </c>
      <c r="U12" s="18" t="s">
        <v>256</v>
      </c>
      <c r="V12" s="18" t="s">
        <v>256</v>
      </c>
      <c r="W12" s="21">
        <f>OBUE!C10</f>
        <v>1.8</v>
      </c>
      <c r="X12" s="21">
        <f>OBUE!D10</f>
        <v>2</v>
      </c>
      <c r="Y12" s="21">
        <f>OBUE!E10</f>
        <v>2</v>
      </c>
      <c r="Z12" s="71" t="str">
        <f t="shared" si="2"/>
        <v/>
      </c>
      <c r="AA12" s="71" t="str">
        <f t="shared" si="3"/>
        <v/>
      </c>
      <c r="AB12" s="71" t="str">
        <f t="shared" si="4"/>
        <v/>
      </c>
      <c r="AD12" s="210" t="s">
        <v>451</v>
      </c>
    </row>
    <row r="13" spans="1:30">
      <c r="A13" s="92" t="s">
        <v>246</v>
      </c>
      <c r="B13" s="18">
        <f>SEM!C3</f>
        <v>1.0907947928001858</v>
      </c>
      <c r="C13" s="18">
        <f>SEM!D3</f>
        <v>1.130655632807797</v>
      </c>
      <c r="D13" s="18">
        <f>SEM!E3</f>
        <v>1.130655632807797</v>
      </c>
      <c r="E13" s="18">
        <f>SEM!C4</f>
        <v>1.3299815644155875</v>
      </c>
      <c r="F13" s="18">
        <f>SEM!D4</f>
        <v>1.2984114916640768</v>
      </c>
      <c r="G13" s="18">
        <f>SEM!E4</f>
        <v>1.2984114916640768</v>
      </c>
      <c r="H13" s="18">
        <f>SEM!C5</f>
        <v>1.2124675472037056</v>
      </c>
      <c r="I13" s="18">
        <f>SEM!D5</f>
        <v>1.1777516686560754</v>
      </c>
      <c r="J13" s="18">
        <f>SEM!E5</f>
        <v>1.1777516686560754</v>
      </c>
      <c r="K13" s="88" t="s">
        <v>250</v>
      </c>
      <c r="L13" s="88" t="s">
        <v>250</v>
      </c>
      <c r="M13" s="88" t="s">
        <v>250</v>
      </c>
      <c r="N13" s="24">
        <f>SEM!C7</f>
        <v>1.1754854395808851</v>
      </c>
      <c r="O13" s="24">
        <f>SEM!D7</f>
        <v>1.1718888438755615</v>
      </c>
      <c r="P13" s="24">
        <f>SEM!E7</f>
        <v>1.2791469640871345</v>
      </c>
      <c r="Q13" s="18">
        <f>SEM!C8</f>
        <v>1.3702255191512576</v>
      </c>
      <c r="R13" s="18">
        <f>SEM!D8</f>
        <v>1.3702255191512576</v>
      </c>
      <c r="S13" s="18">
        <f>SEM!E8</f>
        <v>1.3702255191512576</v>
      </c>
      <c r="T13" s="18" t="s">
        <v>250</v>
      </c>
      <c r="U13" s="18" t="s">
        <v>250</v>
      </c>
      <c r="V13" s="18" t="s">
        <v>250</v>
      </c>
      <c r="W13" s="21">
        <f>SEM!C9</f>
        <v>1.8</v>
      </c>
      <c r="X13" s="21">
        <f>SEM!D9</f>
        <v>2</v>
      </c>
      <c r="Y13" s="21">
        <f>SEM!E9</f>
        <v>2</v>
      </c>
      <c r="Z13" s="71" t="str">
        <f t="shared" si="2"/>
        <v/>
      </c>
      <c r="AA13" s="71" t="str">
        <f t="shared" si="3"/>
        <v/>
      </c>
      <c r="AB13" s="71" t="str">
        <f t="shared" si="4"/>
        <v/>
      </c>
      <c r="AD13" s="210" t="s">
        <v>451</v>
      </c>
    </row>
    <row r="14" spans="1:30">
      <c r="A14" s="92" t="s">
        <v>471</v>
      </c>
      <c r="B14" s="18">
        <f>'COEX EM'!C4</f>
        <v>2.6009328637404949</v>
      </c>
      <c r="C14" s="18">
        <f>'COEX EM'!D4</f>
        <v>2.9965229853424007</v>
      </c>
      <c r="D14" s="18">
        <f>'COEX EM'!E4</f>
        <v>3.417290447369866</v>
      </c>
      <c r="E14" s="18" t="s">
        <v>250</v>
      </c>
      <c r="F14" s="18" t="s">
        <v>250</v>
      </c>
      <c r="G14" s="18" t="s">
        <v>250</v>
      </c>
      <c r="H14" s="18" t="s">
        <v>250</v>
      </c>
      <c r="I14" s="18" t="s">
        <v>250</v>
      </c>
      <c r="J14" s="18" t="s">
        <v>250</v>
      </c>
      <c r="K14" s="18" t="s">
        <v>250</v>
      </c>
      <c r="L14" s="18" t="s">
        <v>250</v>
      </c>
      <c r="M14" s="18" t="s">
        <v>250</v>
      </c>
      <c r="N14" s="18" t="s">
        <v>250</v>
      </c>
      <c r="O14" s="18" t="s">
        <v>250</v>
      </c>
      <c r="P14" s="18" t="s">
        <v>250</v>
      </c>
      <c r="Q14" s="18" t="s">
        <v>250</v>
      </c>
      <c r="R14" s="18" t="s">
        <v>250</v>
      </c>
      <c r="S14" s="18" t="s">
        <v>250</v>
      </c>
      <c r="T14" s="88" t="s">
        <v>257</v>
      </c>
      <c r="U14" s="88" t="s">
        <v>257</v>
      </c>
      <c r="V14" s="88" t="s">
        <v>257</v>
      </c>
      <c r="W14" s="21">
        <f>'COEX EM'!C5</f>
        <v>2.6</v>
      </c>
      <c r="X14" s="21">
        <f>'COEX EM'!D5</f>
        <v>3</v>
      </c>
      <c r="Y14" s="21">
        <f>'COEX EM'!E5</f>
        <v>3.5</v>
      </c>
      <c r="Z14" s="71" t="str">
        <f t="shared" si="2"/>
        <v/>
      </c>
      <c r="AA14" s="71" t="str">
        <f t="shared" si="3"/>
        <v/>
      </c>
      <c r="AB14" s="71" t="str">
        <f t="shared" si="4"/>
        <v/>
      </c>
      <c r="AD14" s="210"/>
    </row>
    <row r="15" spans="1:30">
      <c r="B15" s="223"/>
      <c r="E15" s="223"/>
      <c r="H15" s="223"/>
      <c r="Q15" s="223"/>
      <c r="T15" s="223"/>
      <c r="W15" s="223"/>
    </row>
    <row r="16" spans="1:30" ht="11.25" customHeight="1">
      <c r="A16" s="212"/>
      <c r="B16" s="305" t="s">
        <v>88</v>
      </c>
      <c r="C16" s="306"/>
      <c r="D16" s="307"/>
      <c r="E16" s="299" t="s">
        <v>440</v>
      </c>
      <c r="F16" s="299"/>
      <c r="G16" s="299"/>
      <c r="H16" s="308" t="s">
        <v>249</v>
      </c>
      <c r="I16" s="308"/>
      <c r="J16" s="308"/>
      <c r="K16" s="303" t="s">
        <v>274</v>
      </c>
      <c r="L16" s="303"/>
      <c r="M16" s="303"/>
      <c r="N16" s="223"/>
      <c r="O16" s="103"/>
      <c r="P16" s="103"/>
      <c r="Q16" s="103"/>
      <c r="R16" s="103"/>
      <c r="S16" s="103"/>
      <c r="T16" s="103"/>
      <c r="U16" s="103"/>
      <c r="V16" s="224"/>
      <c r="W16" s="223"/>
    </row>
    <row r="17" spans="1:28" ht="33.75">
      <c r="A17" s="212"/>
      <c r="B17" s="6" t="s">
        <v>80</v>
      </c>
      <c r="C17" s="6" t="s">
        <v>81</v>
      </c>
      <c r="D17" s="6" t="s">
        <v>312</v>
      </c>
      <c r="E17" s="6" t="s">
        <v>80</v>
      </c>
      <c r="F17" s="6" t="s">
        <v>81</v>
      </c>
      <c r="G17" s="6" t="s">
        <v>312</v>
      </c>
      <c r="H17" s="6" t="s">
        <v>80</v>
      </c>
      <c r="I17" s="6" t="s">
        <v>81</v>
      </c>
      <c r="J17" s="6" t="s">
        <v>312</v>
      </c>
      <c r="K17" s="227" t="s">
        <v>80</v>
      </c>
      <c r="L17" s="227" t="s">
        <v>81</v>
      </c>
      <c r="M17" s="227" t="s">
        <v>312</v>
      </c>
      <c r="N17" s="223"/>
      <c r="O17" s="103"/>
      <c r="P17" s="103"/>
      <c r="Q17" s="103"/>
      <c r="R17" s="103"/>
      <c r="S17" s="103"/>
      <c r="T17" s="103"/>
      <c r="U17" s="103"/>
      <c r="V17" s="224"/>
      <c r="W17" s="223"/>
    </row>
    <row r="18" spans="1:28">
      <c r="A18" s="92" t="s">
        <v>247</v>
      </c>
      <c r="B18" s="18">
        <f>'OOB EM'!C4</f>
        <v>2.2821645281033822</v>
      </c>
      <c r="C18" s="18">
        <f>'OOB EM'!D4</f>
        <v>4.1185223531423665</v>
      </c>
      <c r="D18" s="18">
        <f>'OOB EM'!E4</f>
        <v>4.1185223531423665</v>
      </c>
      <c r="E18" s="18">
        <f>'OOB EM'!C5</f>
        <v>3.2894927835964825</v>
      </c>
      <c r="F18" s="18">
        <f>'OOB EM'!D5</f>
        <v>3.3762576402480504</v>
      </c>
      <c r="G18" s="18">
        <f>'OOB EM'!E5</f>
        <v>3.3762576402480504</v>
      </c>
      <c r="H18" s="21">
        <f>'OOB EM'!C6</f>
        <v>2.2999999999999998</v>
      </c>
      <c r="I18" s="21">
        <f>'OOB EM'!D6</f>
        <v>4.2</v>
      </c>
      <c r="J18" s="21">
        <f>'OOB EM'!E6</f>
        <v>4.2</v>
      </c>
      <c r="K18" s="225" t="str">
        <f>IF(ROUND(MAX(B18,E18),1)&gt;H18,"x","")</f>
        <v>x</v>
      </c>
      <c r="L18" s="225" t="str">
        <f t="shared" ref="L18:L19" si="5">IF(ROUND(MAX(C18,F18),1)&gt;I18,"x","")</f>
        <v/>
      </c>
      <c r="M18" s="225" t="str">
        <f t="shared" ref="M18:M19" si="6">IF(ROUND(MAX(D18,G18),1)&gt;J18,"x","")</f>
        <v/>
      </c>
      <c r="O18" s="103"/>
      <c r="P18" s="103"/>
      <c r="Q18" s="103"/>
      <c r="R18" s="103"/>
      <c r="S18" s="103"/>
      <c r="T18" s="103"/>
      <c r="U18" s="103"/>
      <c r="V18" s="224"/>
      <c r="Z18" s="69"/>
      <c r="AA18" s="69"/>
      <c r="AB18" s="69"/>
    </row>
    <row r="19" spans="1:28">
      <c r="A19" s="92" t="s">
        <v>248</v>
      </c>
      <c r="B19" s="18">
        <f>'RX EM'!C4</f>
        <v>2.4914805022984496</v>
      </c>
      <c r="C19" s="18">
        <f>'RX EM'!D4</f>
        <v>4.2380923224174021</v>
      </c>
      <c r="D19" s="18">
        <f>'RX EM'!E4</f>
        <v>4.2380923224174021</v>
      </c>
      <c r="E19" s="18">
        <f>'RX EM'!C5</f>
        <v>0</v>
      </c>
      <c r="F19" s="18">
        <f>'RX EM'!D5</f>
        <v>0</v>
      </c>
      <c r="G19" s="18">
        <f>'RX EM'!E5</f>
        <v>0</v>
      </c>
      <c r="H19" s="21">
        <f>'RX EM'!C6</f>
        <v>2.5</v>
      </c>
      <c r="I19" s="21">
        <f>'RX EM'!D6</f>
        <v>4.2</v>
      </c>
      <c r="J19" s="21">
        <f>'RX EM'!E6</f>
        <v>4.2</v>
      </c>
      <c r="K19" s="225" t="str">
        <f t="shared" ref="K19" si="7">IF(ROUND(MAX(B19,E19),1)&gt;H19,"x","")</f>
        <v/>
      </c>
      <c r="L19" s="225" t="str">
        <f t="shared" si="5"/>
        <v/>
      </c>
      <c r="M19" s="225" t="str">
        <f t="shared" si="6"/>
        <v/>
      </c>
      <c r="O19" s="103"/>
      <c r="P19" s="103"/>
      <c r="Q19" s="103"/>
      <c r="R19" s="103"/>
      <c r="S19" s="103"/>
      <c r="T19" s="103"/>
      <c r="U19" s="103"/>
      <c r="V19" s="224"/>
      <c r="Z19" s="69"/>
      <c r="AA19" s="69"/>
      <c r="AB19" s="69"/>
    </row>
    <row r="20" spans="1:28">
      <c r="B20" s="223"/>
      <c r="H20" s="223"/>
      <c r="O20" s="224"/>
      <c r="P20" s="224"/>
      <c r="Q20" s="224"/>
      <c r="R20" s="224"/>
      <c r="S20" s="224"/>
      <c r="T20" s="226"/>
      <c r="U20" s="224"/>
      <c r="V20" s="224"/>
      <c r="Z20" s="69"/>
      <c r="AA20" s="69"/>
      <c r="AB20" s="69"/>
    </row>
    <row r="21" spans="1:28">
      <c r="B21" s="223"/>
      <c r="H21" s="223"/>
      <c r="T21" s="223"/>
      <c r="Z21" s="69"/>
      <c r="AA21" s="69"/>
      <c r="AB21" s="69"/>
    </row>
    <row r="22" spans="1:28" ht="20.25">
      <c r="A22" s="297" t="s">
        <v>507</v>
      </c>
      <c r="B22" s="223"/>
      <c r="H22" s="223"/>
      <c r="W22" s="69"/>
      <c r="X22" s="69"/>
      <c r="Y22" s="69"/>
      <c r="Z22" s="69"/>
      <c r="AA22" s="69"/>
      <c r="AB22" s="69"/>
    </row>
    <row r="23" spans="1:28" ht="11.25" customHeight="1">
      <c r="A23" s="309"/>
      <c r="B23" s="305" t="s">
        <v>358</v>
      </c>
      <c r="C23" s="306"/>
      <c r="D23" s="306"/>
      <c r="E23" s="306"/>
      <c r="F23" s="306"/>
      <c r="G23" s="306"/>
      <c r="H23" s="306"/>
      <c r="I23" s="306"/>
      <c r="J23" s="306"/>
      <c r="K23" s="306"/>
      <c r="L23" s="306"/>
      <c r="M23" s="306"/>
      <c r="N23" s="306"/>
      <c r="O23" s="306"/>
      <c r="P23" s="306"/>
      <c r="Q23" s="306"/>
      <c r="R23" s="306"/>
      <c r="S23" s="306"/>
      <c r="T23" s="306"/>
      <c r="U23" s="306"/>
      <c r="V23" s="307"/>
      <c r="W23" s="69"/>
      <c r="X23" s="69"/>
      <c r="Y23" s="69"/>
      <c r="Z23" s="69"/>
      <c r="AA23" s="69"/>
      <c r="AB23" s="69"/>
    </row>
    <row r="24" spans="1:28" ht="11.25" customHeight="1">
      <c r="A24" s="310"/>
      <c r="B24" s="305" t="s">
        <v>441</v>
      </c>
      <c r="C24" s="306"/>
      <c r="D24" s="307"/>
      <c r="E24" s="305" t="s">
        <v>278</v>
      </c>
      <c r="F24" s="306"/>
      <c r="G24" s="307"/>
      <c r="H24" s="305" t="s">
        <v>280</v>
      </c>
      <c r="I24" s="306"/>
      <c r="J24" s="307"/>
      <c r="K24" s="305" t="s">
        <v>443</v>
      </c>
      <c r="L24" s="306"/>
      <c r="M24" s="307"/>
      <c r="N24" s="305" t="s">
        <v>348</v>
      </c>
      <c r="O24" s="306"/>
      <c r="P24" s="307"/>
      <c r="Q24" s="305" t="s">
        <v>440</v>
      </c>
      <c r="R24" s="306"/>
      <c r="S24" s="307"/>
      <c r="T24" s="305" t="s">
        <v>88</v>
      </c>
      <c r="U24" s="306"/>
      <c r="V24" s="307"/>
      <c r="W24" s="69"/>
      <c r="X24" s="69"/>
      <c r="Y24" s="69"/>
      <c r="Z24" s="69"/>
      <c r="AA24" s="69"/>
      <c r="AB24" s="69"/>
    </row>
    <row r="25" spans="1:28" ht="22.5">
      <c r="A25" s="311"/>
      <c r="B25" s="289" t="s">
        <v>311</v>
      </c>
      <c r="C25" s="289" t="s">
        <v>309</v>
      </c>
      <c r="D25" s="289" t="s">
        <v>310</v>
      </c>
      <c r="E25" s="289" t="s">
        <v>311</v>
      </c>
      <c r="F25" s="289" t="s">
        <v>309</v>
      </c>
      <c r="G25" s="289" t="s">
        <v>310</v>
      </c>
      <c r="H25" s="289" t="s">
        <v>311</v>
      </c>
      <c r="I25" s="289" t="s">
        <v>309</v>
      </c>
      <c r="J25" s="289" t="s">
        <v>310</v>
      </c>
      <c r="K25" s="289" t="s">
        <v>311</v>
      </c>
      <c r="L25" s="289" t="s">
        <v>309</v>
      </c>
      <c r="M25" s="289" t="s">
        <v>310</v>
      </c>
      <c r="N25" s="289" t="s">
        <v>311</v>
      </c>
      <c r="O25" s="289" t="s">
        <v>309</v>
      </c>
      <c r="P25" s="289" t="s">
        <v>310</v>
      </c>
      <c r="Q25" s="289" t="s">
        <v>311</v>
      </c>
      <c r="R25" s="289" t="s">
        <v>309</v>
      </c>
      <c r="S25" s="289" t="s">
        <v>310</v>
      </c>
      <c r="T25" s="289" t="s">
        <v>311</v>
      </c>
      <c r="U25" s="289" t="s">
        <v>309</v>
      </c>
      <c r="V25" s="289" t="s">
        <v>310</v>
      </c>
      <c r="W25" s="69"/>
      <c r="X25" s="69"/>
      <c r="Y25" s="69"/>
      <c r="Z25" s="69"/>
      <c r="AA25" s="69"/>
      <c r="AB25" s="69"/>
    </row>
    <row r="26" spans="1:28">
      <c r="A26" s="92" t="s">
        <v>446</v>
      </c>
      <c r="B26" s="18">
        <f>B4-B49</f>
        <v>-7.7675206941355879E-2</v>
      </c>
      <c r="C26" s="18">
        <f t="shared" ref="C26:P26" si="8">C4-C49</f>
        <v>-0.21130318313366692</v>
      </c>
      <c r="D26" s="18">
        <f t="shared" si="8"/>
        <v>-0.21130318313366692</v>
      </c>
      <c r="E26" s="18">
        <f t="shared" si="8"/>
        <v>-6.9693163514358503E-2</v>
      </c>
      <c r="F26" s="18">
        <f t="shared" si="8"/>
        <v>-0.26228736929849705</v>
      </c>
      <c r="G26" s="18">
        <f t="shared" si="8"/>
        <v>-0.26228736929849705</v>
      </c>
      <c r="H26" s="18">
        <f t="shared" si="8"/>
        <v>-6.1095093625975538E-2</v>
      </c>
      <c r="I26" s="18">
        <f t="shared" si="8"/>
        <v>-0.19542955810477802</v>
      </c>
      <c r="J26" s="18">
        <f t="shared" si="8"/>
        <v>-0.19542955810477802</v>
      </c>
      <c r="K26" s="18">
        <f t="shared" si="8"/>
        <v>-0.135737685238696</v>
      </c>
      <c r="L26" s="18">
        <f t="shared" si="8"/>
        <v>-0.38272874797461054</v>
      </c>
      <c r="M26" s="18">
        <f t="shared" si="8"/>
        <v>-0.38272874797461054</v>
      </c>
      <c r="N26" s="18">
        <f t="shared" si="8"/>
        <v>-7.9610655503936978E-2</v>
      </c>
      <c r="O26" s="18">
        <f t="shared" si="8"/>
        <v>-0.28542605565389945</v>
      </c>
      <c r="P26" s="18">
        <f t="shared" si="8"/>
        <v>-0.2557771095686574</v>
      </c>
      <c r="Q26" s="88" t="s">
        <v>504</v>
      </c>
      <c r="R26" s="88" t="s">
        <v>504</v>
      </c>
      <c r="S26" s="88" t="s">
        <v>504</v>
      </c>
      <c r="T26" s="18" t="s">
        <v>504</v>
      </c>
      <c r="U26" s="18" t="s">
        <v>504</v>
      </c>
      <c r="V26" s="18" t="s">
        <v>504</v>
      </c>
      <c r="W26" s="69"/>
      <c r="X26" s="69"/>
      <c r="Y26" s="69"/>
      <c r="Z26" s="69"/>
      <c r="AA26" s="69"/>
      <c r="AB26" s="69"/>
    </row>
    <row r="27" spans="1:28">
      <c r="A27" s="92" t="s">
        <v>447</v>
      </c>
      <c r="B27" s="18">
        <f t="shared" ref="B27:G27" si="9">B5-B50</f>
        <v>-2.6377130477173605E-2</v>
      </c>
      <c r="C27" s="18">
        <f t="shared" si="9"/>
        <v>-8.0699378592977933E-2</v>
      </c>
      <c r="D27" s="18">
        <f t="shared" si="9"/>
        <v>-8.0699378592977933E-2</v>
      </c>
      <c r="E27" s="18">
        <f t="shared" si="9"/>
        <v>-3.0147984444123921E-2</v>
      </c>
      <c r="F27" s="18">
        <f t="shared" si="9"/>
        <v>-0.11804038885776258</v>
      </c>
      <c r="G27" s="18">
        <f t="shared" si="9"/>
        <v>-9.0912270253957761E-2</v>
      </c>
      <c r="H27" s="88"/>
      <c r="I27" s="88"/>
      <c r="J27" s="88"/>
      <c r="K27" s="88"/>
      <c r="L27" s="88"/>
      <c r="M27" s="88"/>
      <c r="N27" s="88"/>
      <c r="O27" s="88"/>
      <c r="P27" s="88"/>
      <c r="Q27" s="88"/>
      <c r="R27" s="88"/>
      <c r="S27" s="88"/>
      <c r="T27" s="18"/>
      <c r="U27" s="18"/>
      <c r="V27" s="18"/>
      <c r="W27" s="69"/>
      <c r="X27" s="69"/>
      <c r="Y27" s="69"/>
      <c r="Z27" s="69"/>
      <c r="AA27" s="69"/>
      <c r="AB27" s="69"/>
    </row>
    <row r="28" spans="1:28">
      <c r="A28" s="92" t="s">
        <v>243</v>
      </c>
      <c r="B28" s="18">
        <f t="shared" ref="B28:J28" si="10">B6-B51</f>
        <v>-2.358642755880358E-2</v>
      </c>
      <c r="C28" s="18">
        <f t="shared" si="10"/>
        <v>-5.0500435376239494E-2</v>
      </c>
      <c r="D28" s="18">
        <f t="shared" si="10"/>
        <v>-5.0500435376239494E-2</v>
      </c>
      <c r="E28" s="18">
        <f t="shared" si="10"/>
        <v>-2.8212573724314627E-2</v>
      </c>
      <c r="F28" s="18">
        <f t="shared" si="10"/>
        <v>-0.10888526551111632</v>
      </c>
      <c r="G28" s="18">
        <f t="shared" si="10"/>
        <v>-0.10888526551111632</v>
      </c>
      <c r="H28" s="18">
        <f t="shared" si="10"/>
        <v>-1.9422505569400839E-2</v>
      </c>
      <c r="I28" s="18">
        <f t="shared" si="10"/>
        <v>-4.9045263189416932E-2</v>
      </c>
      <c r="J28" s="18">
        <f t="shared" si="10"/>
        <v>-4.9045263189416932E-2</v>
      </c>
      <c r="K28" s="88" t="s">
        <v>504</v>
      </c>
      <c r="L28" s="88" t="s">
        <v>504</v>
      </c>
      <c r="M28" s="88" t="s">
        <v>504</v>
      </c>
      <c r="N28" s="18">
        <f t="shared" ref="N28:P28" si="11">N6-N51</f>
        <v>-3.0659177622373024E-2</v>
      </c>
      <c r="O28" s="18">
        <f t="shared" si="11"/>
        <v>-0.11371183616785263</v>
      </c>
      <c r="P28" s="18">
        <f t="shared" si="11"/>
        <v>-0.10741205955094335</v>
      </c>
      <c r="Q28" s="88" t="s">
        <v>504</v>
      </c>
      <c r="R28" s="88" t="s">
        <v>504</v>
      </c>
      <c r="S28" s="88" t="s">
        <v>504</v>
      </c>
      <c r="T28" s="18" t="s">
        <v>504</v>
      </c>
      <c r="U28" s="18" t="s">
        <v>504</v>
      </c>
      <c r="V28" s="18" t="s">
        <v>504</v>
      </c>
      <c r="W28" s="69"/>
      <c r="X28" s="69"/>
      <c r="Y28" s="69"/>
      <c r="Z28" s="69"/>
      <c r="AA28" s="69"/>
      <c r="AB28" s="69"/>
    </row>
    <row r="29" spans="1:28" ht="12.75" customHeight="1">
      <c r="A29" s="92" t="s">
        <v>448</v>
      </c>
      <c r="B29" s="18">
        <f t="shared" ref="B29:J29" si="12">B7-B52</f>
        <v>0</v>
      </c>
      <c r="C29" s="18">
        <f t="shared" si="12"/>
        <v>0</v>
      </c>
      <c r="D29" s="18">
        <f t="shared" si="12"/>
        <v>0</v>
      </c>
      <c r="E29" s="18">
        <f t="shared" si="12"/>
        <v>0</v>
      </c>
      <c r="F29" s="18">
        <f t="shared" si="12"/>
        <v>0</v>
      </c>
      <c r="G29" s="18">
        <f t="shared" si="12"/>
        <v>0</v>
      </c>
      <c r="H29" s="18">
        <f t="shared" si="12"/>
        <v>0</v>
      </c>
      <c r="I29" s="18">
        <f t="shared" si="12"/>
        <v>0</v>
      </c>
      <c r="J29" s="18">
        <f t="shared" si="12"/>
        <v>0</v>
      </c>
      <c r="K29" s="88" t="s">
        <v>504</v>
      </c>
      <c r="L29" s="88" t="s">
        <v>504</v>
      </c>
      <c r="M29" s="88" t="s">
        <v>504</v>
      </c>
      <c r="N29" s="18">
        <f t="shared" ref="N29:P29" si="13">N7-N52</f>
        <v>0</v>
      </c>
      <c r="O29" s="18">
        <f t="shared" si="13"/>
        <v>0</v>
      </c>
      <c r="P29" s="18">
        <f t="shared" si="13"/>
        <v>0</v>
      </c>
      <c r="Q29" s="88" t="s">
        <v>504</v>
      </c>
      <c r="R29" s="88" t="s">
        <v>504</v>
      </c>
      <c r="S29" s="88" t="s">
        <v>504</v>
      </c>
      <c r="T29" s="18" t="s">
        <v>504</v>
      </c>
      <c r="U29" s="18" t="s">
        <v>504</v>
      </c>
      <c r="V29" s="18" t="s">
        <v>504</v>
      </c>
      <c r="W29" s="69"/>
      <c r="X29" s="69"/>
      <c r="Y29" s="69"/>
      <c r="Z29" s="69"/>
      <c r="AA29" s="69"/>
      <c r="AB29" s="69"/>
    </row>
    <row r="30" spans="1:28" ht="34.5" customHeight="1">
      <c r="A30" s="92" t="s">
        <v>251</v>
      </c>
      <c r="B30" s="18">
        <f t="shared" ref="B30:G30" si="14">B8-B53</f>
        <v>0</v>
      </c>
      <c r="C30" s="18">
        <f t="shared" si="14"/>
        <v>0</v>
      </c>
      <c r="D30" s="18">
        <f t="shared" si="14"/>
        <v>0</v>
      </c>
      <c r="E30" s="18">
        <f t="shared" si="14"/>
        <v>0</v>
      </c>
      <c r="F30" s="18">
        <f t="shared" si="14"/>
        <v>0</v>
      </c>
      <c r="G30" s="18">
        <f t="shared" si="14"/>
        <v>0</v>
      </c>
      <c r="H30" s="88" t="s">
        <v>504</v>
      </c>
      <c r="I30" s="88" t="s">
        <v>504</v>
      </c>
      <c r="J30" s="88" t="s">
        <v>504</v>
      </c>
      <c r="K30" s="88" t="s">
        <v>504</v>
      </c>
      <c r="L30" s="88" t="s">
        <v>504</v>
      </c>
      <c r="M30" s="88" t="s">
        <v>504</v>
      </c>
      <c r="N30" s="18">
        <f t="shared" ref="N30:P30" si="15">N8-N53</f>
        <v>0</v>
      </c>
      <c r="O30" s="18">
        <f t="shared" si="15"/>
        <v>0</v>
      </c>
      <c r="P30" s="18">
        <f t="shared" si="15"/>
        <v>0</v>
      </c>
      <c r="Q30" s="88" t="s">
        <v>504</v>
      </c>
      <c r="R30" s="88" t="s">
        <v>504</v>
      </c>
      <c r="S30" s="88" t="s">
        <v>504</v>
      </c>
      <c r="T30" s="18" t="s">
        <v>504</v>
      </c>
      <c r="U30" s="18" t="s">
        <v>504</v>
      </c>
      <c r="V30" s="18" t="s">
        <v>504</v>
      </c>
      <c r="W30" s="69"/>
      <c r="X30" s="69"/>
      <c r="Y30" s="69"/>
      <c r="Z30" s="69"/>
      <c r="AA30" s="69"/>
      <c r="AB30" s="69"/>
    </row>
    <row r="31" spans="1:28">
      <c r="A31" s="92" t="s">
        <v>244</v>
      </c>
      <c r="B31" s="18">
        <f t="shared" ref="B31:J31" si="16">B9-B54</f>
        <v>-5.7643729716365888E-2</v>
      </c>
      <c r="C31" s="18">
        <f t="shared" si="16"/>
        <v>-0.16572304643681313</v>
      </c>
      <c r="D31" s="18">
        <f t="shared" si="16"/>
        <v>-0.16572304643681313</v>
      </c>
      <c r="E31" s="18">
        <f t="shared" si="16"/>
        <v>-5.5408382453283389E-2</v>
      </c>
      <c r="F31" s="18">
        <f t="shared" si="16"/>
        <v>-0.21200845712014571</v>
      </c>
      <c r="G31" s="18">
        <f t="shared" si="16"/>
        <v>-0.21200845712014571</v>
      </c>
      <c r="H31" s="18">
        <f t="shared" si="16"/>
        <v>-4.8596623282510354E-2</v>
      </c>
      <c r="I31" s="18">
        <f t="shared" si="16"/>
        <v>-0.15658038974771227</v>
      </c>
      <c r="J31" s="18">
        <f t="shared" si="16"/>
        <v>-0.15658038974771227</v>
      </c>
      <c r="K31" s="18" t="s">
        <v>504</v>
      </c>
      <c r="L31" s="18" t="s">
        <v>504</v>
      </c>
      <c r="M31" s="18" t="s">
        <v>504</v>
      </c>
      <c r="N31" s="18">
        <f t="shared" ref="N31:S31" si="17">N9-N54</f>
        <v>-6.2343450802057276E-2</v>
      </c>
      <c r="O31" s="18">
        <f t="shared" si="17"/>
        <v>-0.23125743588289627</v>
      </c>
      <c r="P31" s="18">
        <f t="shared" si="17"/>
        <v>-0.21474492481692309</v>
      </c>
      <c r="Q31" s="18">
        <f t="shared" si="17"/>
        <v>-4.7098033049748578E-2</v>
      </c>
      <c r="R31" s="18">
        <f t="shared" si="17"/>
        <v>-0.14370769122209404</v>
      </c>
      <c r="S31" s="18">
        <f t="shared" si="17"/>
        <v>-0.14370769122209404</v>
      </c>
      <c r="T31" s="18" t="s">
        <v>504</v>
      </c>
      <c r="U31" s="18" t="s">
        <v>504</v>
      </c>
      <c r="V31" s="18" t="s">
        <v>504</v>
      </c>
      <c r="W31" s="69"/>
      <c r="X31" s="69"/>
      <c r="Y31" s="69"/>
      <c r="Z31" s="69"/>
      <c r="AA31" s="69"/>
      <c r="AB31" s="69"/>
    </row>
    <row r="32" spans="1:28">
      <c r="A32" s="92" t="s">
        <v>449</v>
      </c>
      <c r="B32" s="18">
        <f t="shared" ref="B32:J32" si="18">B10-B55</f>
        <v>-5.7643729716365888E-2</v>
      </c>
      <c r="C32" s="18">
        <f t="shared" si="18"/>
        <v>-0.16572304643681313</v>
      </c>
      <c r="D32" s="18">
        <f t="shared" si="18"/>
        <v>-0.16572304643681313</v>
      </c>
      <c r="E32" s="18">
        <f t="shared" si="18"/>
        <v>-5.5408382453283389E-2</v>
      </c>
      <c r="F32" s="18">
        <f t="shared" si="18"/>
        <v>-0.21200845712014571</v>
      </c>
      <c r="G32" s="18">
        <f t="shared" si="18"/>
        <v>-0.21200845712014571</v>
      </c>
      <c r="H32" s="18">
        <f t="shared" si="18"/>
        <v>-4.8596623282510354E-2</v>
      </c>
      <c r="I32" s="18">
        <f t="shared" si="18"/>
        <v>-0.15658038974771227</v>
      </c>
      <c r="J32" s="18">
        <f t="shared" si="18"/>
        <v>-0.15658038974771227</v>
      </c>
      <c r="K32" s="88" t="s">
        <v>504</v>
      </c>
      <c r="L32" s="88" t="s">
        <v>504</v>
      </c>
      <c r="M32" s="88" t="s">
        <v>504</v>
      </c>
      <c r="N32" s="18">
        <f t="shared" ref="N32:S32" si="19">N10-N55</f>
        <v>-6.2343450802057276E-2</v>
      </c>
      <c r="O32" s="18">
        <f t="shared" si="19"/>
        <v>-0.23125743588289627</v>
      </c>
      <c r="P32" s="18">
        <f t="shared" si="19"/>
        <v>-0.21474492481692309</v>
      </c>
      <c r="Q32" s="18">
        <f t="shared" si="19"/>
        <v>-4.7098033049748578E-2</v>
      </c>
      <c r="R32" s="18">
        <f t="shared" si="19"/>
        <v>-0.14370769122209404</v>
      </c>
      <c r="S32" s="18">
        <f t="shared" si="19"/>
        <v>-0.14370769122209404</v>
      </c>
      <c r="T32" s="18" t="s">
        <v>504</v>
      </c>
      <c r="U32" s="18" t="s">
        <v>504</v>
      </c>
      <c r="V32" s="18" t="s">
        <v>504</v>
      </c>
      <c r="W32" s="69"/>
      <c r="X32" s="69"/>
      <c r="Y32" s="69"/>
      <c r="Z32" s="69"/>
      <c r="AA32" s="69"/>
      <c r="AB32" s="69"/>
    </row>
    <row r="33" spans="1:28">
      <c r="A33" s="92" t="s">
        <v>450</v>
      </c>
      <c r="B33" s="18" t="s">
        <v>504</v>
      </c>
      <c r="C33" s="18" t="s">
        <v>504</v>
      </c>
      <c r="D33" s="18" t="s">
        <v>504</v>
      </c>
      <c r="E33" s="18">
        <f t="shared" ref="E33:G33" si="20">E11-E56</f>
        <v>-6.9436326832884809E-2</v>
      </c>
      <c r="F33" s="18">
        <f t="shared" si="20"/>
        <v>-0.25332840592845041</v>
      </c>
      <c r="G33" s="18">
        <f t="shared" si="20"/>
        <v>-0.25332840592845041</v>
      </c>
      <c r="H33" s="18" t="s">
        <v>504</v>
      </c>
      <c r="I33" s="18" t="s">
        <v>504</v>
      </c>
      <c r="J33" s="18" t="s">
        <v>504</v>
      </c>
      <c r="K33" s="88" t="s">
        <v>504</v>
      </c>
      <c r="L33" s="88" t="s">
        <v>504</v>
      </c>
      <c r="M33" s="88" t="s">
        <v>504</v>
      </c>
      <c r="N33" s="18">
        <f t="shared" ref="N33:S33" si="21">N11-N56</f>
        <v>-7.68051780638217E-2</v>
      </c>
      <c r="O33" s="18">
        <f t="shared" si="21"/>
        <v>-0.2746404325410563</v>
      </c>
      <c r="P33" s="18">
        <f t="shared" si="21"/>
        <v>-0.25558428790054677</v>
      </c>
      <c r="Q33" s="18">
        <f t="shared" si="21"/>
        <v>-4.7098033049748578E-2</v>
      </c>
      <c r="R33" s="18">
        <f t="shared" si="21"/>
        <v>-0.14370769122209404</v>
      </c>
      <c r="S33" s="18">
        <f t="shared" si="21"/>
        <v>-0.14370769122209404</v>
      </c>
      <c r="T33" s="18" t="s">
        <v>504</v>
      </c>
      <c r="U33" s="18" t="s">
        <v>504</v>
      </c>
      <c r="V33" s="18" t="s">
        <v>504</v>
      </c>
      <c r="W33" s="69"/>
      <c r="X33" s="69"/>
      <c r="Y33" s="69"/>
      <c r="Z33" s="69"/>
      <c r="AA33" s="69"/>
      <c r="AB33" s="69"/>
    </row>
    <row r="34" spans="1:28">
      <c r="A34" s="92" t="s">
        <v>245</v>
      </c>
      <c r="B34" s="18">
        <f t="shared" ref="B34:J34" si="22">B12-B57</f>
        <v>-5.7643729716365888E-2</v>
      </c>
      <c r="C34" s="18">
        <f t="shared" si="22"/>
        <v>-0.16572304643681313</v>
      </c>
      <c r="D34" s="18">
        <f t="shared" si="22"/>
        <v>-0.16572304643681313</v>
      </c>
      <c r="E34" s="18">
        <f t="shared" si="22"/>
        <v>-5.5408382453283389E-2</v>
      </c>
      <c r="F34" s="18">
        <f t="shared" si="22"/>
        <v>-0.21200845712014571</v>
      </c>
      <c r="G34" s="18">
        <f t="shared" si="22"/>
        <v>-0.21200845712014571</v>
      </c>
      <c r="H34" s="18">
        <f t="shared" si="22"/>
        <v>-4.8596623282510354E-2</v>
      </c>
      <c r="I34" s="18">
        <f t="shared" si="22"/>
        <v>-0.15658038974771227</v>
      </c>
      <c r="J34" s="18">
        <f t="shared" si="22"/>
        <v>-0.15658038974771227</v>
      </c>
      <c r="K34" s="88" t="s">
        <v>504</v>
      </c>
      <c r="L34" s="88" t="s">
        <v>504</v>
      </c>
      <c r="M34" s="88" t="s">
        <v>504</v>
      </c>
      <c r="N34" s="18">
        <f t="shared" ref="N34:S34" si="23">N12-N57</f>
        <v>-6.2343450802057276E-2</v>
      </c>
      <c r="O34" s="18">
        <f t="shared" si="23"/>
        <v>-0.23125743588289627</v>
      </c>
      <c r="P34" s="18">
        <f t="shared" si="23"/>
        <v>-0.21474492481692309</v>
      </c>
      <c r="Q34" s="18">
        <f t="shared" si="23"/>
        <v>-2.720545708096167E-2</v>
      </c>
      <c r="R34" s="18">
        <f t="shared" si="23"/>
        <v>-9.1694496900692313E-2</v>
      </c>
      <c r="S34" s="18">
        <f t="shared" si="23"/>
        <v>-9.1694496900692313E-2</v>
      </c>
      <c r="T34" s="18" t="s">
        <v>504</v>
      </c>
      <c r="U34" s="18" t="s">
        <v>504</v>
      </c>
      <c r="V34" s="18" t="s">
        <v>504</v>
      </c>
      <c r="W34" s="69"/>
      <c r="X34" s="69"/>
      <c r="Y34" s="69"/>
      <c r="Z34" s="69"/>
      <c r="AA34" s="69"/>
      <c r="AB34" s="69"/>
    </row>
    <row r="35" spans="1:28">
      <c r="A35" s="92" t="s">
        <v>246</v>
      </c>
      <c r="B35" s="18">
        <f t="shared" ref="B35:J35" si="24">B13-B58</f>
        <v>-5.7643729716365888E-2</v>
      </c>
      <c r="C35" s="18">
        <f t="shared" si="24"/>
        <v>-0.16572304643681313</v>
      </c>
      <c r="D35" s="18">
        <f t="shared" si="24"/>
        <v>-0.16572304643681313</v>
      </c>
      <c r="E35" s="18">
        <f t="shared" si="24"/>
        <v>-5.5408382453283389E-2</v>
      </c>
      <c r="F35" s="18">
        <f t="shared" si="24"/>
        <v>-0.21200845712014571</v>
      </c>
      <c r="G35" s="18">
        <f t="shared" si="24"/>
        <v>-0.21200845712014571</v>
      </c>
      <c r="H35" s="18">
        <f t="shared" si="24"/>
        <v>-4.8596623282510354E-2</v>
      </c>
      <c r="I35" s="18">
        <f t="shared" si="24"/>
        <v>-0.15658038974771227</v>
      </c>
      <c r="J35" s="18">
        <f t="shared" si="24"/>
        <v>-0.15658038974771227</v>
      </c>
      <c r="K35" s="88" t="s">
        <v>504</v>
      </c>
      <c r="L35" s="88" t="s">
        <v>504</v>
      </c>
      <c r="M35" s="88" t="s">
        <v>504</v>
      </c>
      <c r="N35" s="18">
        <f t="shared" ref="N35:S35" si="25">N13-N58</f>
        <v>-6.2343450802057276E-2</v>
      </c>
      <c r="O35" s="18">
        <f t="shared" si="25"/>
        <v>-0.23125743588289627</v>
      </c>
      <c r="P35" s="18">
        <f t="shared" si="25"/>
        <v>-0.21474492481692309</v>
      </c>
      <c r="Q35" s="18">
        <f t="shared" si="25"/>
        <v>-2.720545708096167E-2</v>
      </c>
      <c r="R35" s="18">
        <f t="shared" si="25"/>
        <v>-9.1694496900692313E-2</v>
      </c>
      <c r="S35" s="18">
        <f t="shared" si="25"/>
        <v>-9.1694496900692313E-2</v>
      </c>
      <c r="T35" s="18" t="s">
        <v>504</v>
      </c>
      <c r="U35" s="18" t="s">
        <v>504</v>
      </c>
      <c r="V35" s="18" t="s">
        <v>504</v>
      </c>
      <c r="W35" s="69"/>
      <c r="X35" s="69"/>
      <c r="Y35" s="69"/>
      <c r="Z35" s="69"/>
      <c r="AA35" s="69"/>
      <c r="AB35" s="69"/>
    </row>
    <row r="36" spans="1:28">
      <c r="A36" s="92" t="s">
        <v>471</v>
      </c>
      <c r="B36" s="18">
        <f t="shared" ref="B36:D36" si="26">B14-B59</f>
        <v>-1.4408556587897081E-2</v>
      </c>
      <c r="C36" s="18">
        <f t="shared" si="26"/>
        <v>-5.5517948473089884E-2</v>
      </c>
      <c r="D36" s="18">
        <f t="shared" si="26"/>
        <v>-4.8784834802368504E-2</v>
      </c>
      <c r="E36" s="18" t="s">
        <v>504</v>
      </c>
      <c r="F36" s="18" t="s">
        <v>504</v>
      </c>
      <c r="G36" s="18" t="s">
        <v>504</v>
      </c>
      <c r="H36" s="18" t="s">
        <v>504</v>
      </c>
      <c r="I36" s="18" t="s">
        <v>504</v>
      </c>
      <c r="J36" s="18" t="s">
        <v>504</v>
      </c>
      <c r="K36" s="18" t="s">
        <v>504</v>
      </c>
      <c r="L36" s="18" t="s">
        <v>504</v>
      </c>
      <c r="M36" s="18" t="s">
        <v>504</v>
      </c>
      <c r="N36" s="18" t="s">
        <v>504</v>
      </c>
      <c r="O36" s="18" t="s">
        <v>504</v>
      </c>
      <c r="P36" s="18" t="s">
        <v>504</v>
      </c>
      <c r="Q36" s="18" t="s">
        <v>504</v>
      </c>
      <c r="R36" s="18" t="s">
        <v>504</v>
      </c>
      <c r="S36" s="18" t="s">
        <v>504</v>
      </c>
      <c r="T36" s="88" t="s">
        <v>504</v>
      </c>
      <c r="U36" s="88" t="s">
        <v>504</v>
      </c>
      <c r="V36" s="88" t="s">
        <v>504</v>
      </c>
      <c r="W36" s="69"/>
      <c r="X36" s="69"/>
      <c r="Y36" s="69"/>
      <c r="Z36" s="69"/>
      <c r="AA36" s="69"/>
      <c r="AB36" s="69"/>
    </row>
    <row r="37" spans="1:28">
      <c r="B37" s="223"/>
      <c r="E37" s="223"/>
      <c r="H37" s="223"/>
      <c r="Q37" s="223"/>
      <c r="T37" s="223"/>
      <c r="W37" s="69"/>
      <c r="X37" s="69"/>
      <c r="Y37" s="69"/>
      <c r="Z37" s="69"/>
      <c r="AA37" s="69"/>
      <c r="AB37" s="69"/>
    </row>
    <row r="38" spans="1:28">
      <c r="A38" s="212"/>
      <c r="B38" s="305" t="s">
        <v>88</v>
      </c>
      <c r="C38" s="306"/>
      <c r="D38" s="307"/>
      <c r="E38" s="305" t="s">
        <v>440</v>
      </c>
      <c r="F38" s="306"/>
      <c r="G38" s="307"/>
      <c r="H38" s="318" t="s">
        <v>249</v>
      </c>
      <c r="I38" s="319"/>
      <c r="J38" s="320"/>
      <c r="K38" s="321" t="s">
        <v>274</v>
      </c>
      <c r="L38" s="322"/>
      <c r="M38" s="323"/>
      <c r="N38" s="223"/>
      <c r="O38" s="103"/>
      <c r="P38" s="103"/>
      <c r="Q38" s="103"/>
      <c r="R38" s="103"/>
      <c r="S38" s="103"/>
      <c r="T38" s="103"/>
      <c r="U38" s="103"/>
      <c r="V38" s="224"/>
      <c r="W38" s="69"/>
      <c r="X38" s="69"/>
      <c r="Y38" s="69"/>
      <c r="Z38" s="69"/>
      <c r="AA38" s="69"/>
      <c r="AB38" s="69"/>
    </row>
    <row r="39" spans="1:28" ht="33.75">
      <c r="A39" s="212"/>
      <c r="B39" s="289" t="s">
        <v>80</v>
      </c>
      <c r="C39" s="289" t="s">
        <v>81</v>
      </c>
      <c r="D39" s="289" t="s">
        <v>312</v>
      </c>
      <c r="E39" s="289" t="s">
        <v>80</v>
      </c>
      <c r="F39" s="289" t="s">
        <v>81</v>
      </c>
      <c r="G39" s="289" t="s">
        <v>312</v>
      </c>
      <c r="H39" s="289" t="s">
        <v>80</v>
      </c>
      <c r="I39" s="289" t="s">
        <v>81</v>
      </c>
      <c r="J39" s="289" t="s">
        <v>312</v>
      </c>
      <c r="K39" s="290" t="s">
        <v>80</v>
      </c>
      <c r="L39" s="290" t="s">
        <v>81</v>
      </c>
      <c r="M39" s="290" t="s">
        <v>312</v>
      </c>
      <c r="N39" s="223"/>
      <c r="O39" s="103"/>
      <c r="P39" s="103"/>
      <c r="Q39" s="103"/>
      <c r="R39" s="103"/>
      <c r="S39" s="103"/>
      <c r="T39" s="103"/>
      <c r="U39" s="103"/>
      <c r="V39" s="224"/>
      <c r="W39" s="223"/>
    </row>
    <row r="40" spans="1:28">
      <c r="A40" s="92" t="s">
        <v>247</v>
      </c>
      <c r="B40" s="18">
        <v>2.2939174643681786</v>
      </c>
      <c r="C40" s="18">
        <v>4.1357888888739627</v>
      </c>
      <c r="D40" s="18">
        <v>4.1357888888739627</v>
      </c>
      <c r="E40" s="18">
        <v>3.2894927835964825</v>
      </c>
      <c r="F40" s="18">
        <v>3.3762576402480504</v>
      </c>
      <c r="G40" s="18">
        <v>3.3762576402480504</v>
      </c>
      <c r="H40" s="21">
        <v>2.2999999999999998</v>
      </c>
      <c r="I40" s="21">
        <v>4.2</v>
      </c>
      <c r="J40" s="21">
        <v>4.2</v>
      </c>
      <c r="K40" s="225" t="s">
        <v>504</v>
      </c>
      <c r="L40" s="225" t="s">
        <v>505</v>
      </c>
      <c r="M40" s="225" t="s">
        <v>505</v>
      </c>
      <c r="O40" s="103"/>
      <c r="P40" s="103"/>
      <c r="Q40" s="103"/>
      <c r="R40" s="103"/>
      <c r="S40" s="103"/>
      <c r="T40" s="103"/>
      <c r="U40" s="103"/>
      <c r="V40" s="224"/>
      <c r="Z40" s="69"/>
      <c r="AA40" s="69"/>
      <c r="AB40" s="69"/>
    </row>
    <row r="41" spans="1:28">
      <c r="A41" s="92" t="s">
        <v>248</v>
      </c>
      <c r="B41" s="18">
        <v>2.5022504857294625</v>
      </c>
      <c r="C41" s="18">
        <v>4.2548736636160331</v>
      </c>
      <c r="D41" s="18">
        <v>4.2548736636160331</v>
      </c>
      <c r="E41" s="18">
        <v>0</v>
      </c>
      <c r="F41" s="18">
        <v>0</v>
      </c>
      <c r="G41" s="18">
        <v>0</v>
      </c>
      <c r="H41" s="21">
        <v>2.5</v>
      </c>
      <c r="I41" s="21">
        <v>4.2</v>
      </c>
      <c r="J41" s="21">
        <v>4.2</v>
      </c>
      <c r="K41" s="225" t="s">
        <v>505</v>
      </c>
      <c r="L41" s="225" t="s">
        <v>504</v>
      </c>
      <c r="M41" s="225" t="s">
        <v>504</v>
      </c>
      <c r="O41" s="103"/>
      <c r="P41" s="103"/>
      <c r="Q41" s="103"/>
      <c r="R41" s="103"/>
      <c r="S41" s="103"/>
      <c r="T41" s="103"/>
      <c r="U41" s="103"/>
      <c r="V41" s="224"/>
      <c r="Z41" s="69"/>
      <c r="AA41" s="69"/>
      <c r="AB41" s="69"/>
    </row>
    <row r="42" spans="1:28">
      <c r="Z42" s="69"/>
      <c r="AA42" s="69"/>
      <c r="AB42" s="69"/>
    </row>
    <row r="43" spans="1:28">
      <c r="Z43" s="69"/>
      <c r="AA43" s="69"/>
      <c r="AB43" s="69"/>
    </row>
    <row r="44" spans="1:28">
      <c r="Z44" s="69"/>
      <c r="AA44" s="69"/>
      <c r="AB44" s="69"/>
    </row>
    <row r="45" spans="1:28" ht="20.25">
      <c r="A45" s="292" t="s">
        <v>508</v>
      </c>
      <c r="B45" s="223"/>
      <c r="Z45" s="69"/>
      <c r="AA45" s="69"/>
      <c r="AB45" s="69"/>
    </row>
    <row r="46" spans="1:28" ht="11.25" customHeight="1">
      <c r="A46" s="309"/>
      <c r="B46" s="305" t="s">
        <v>358</v>
      </c>
      <c r="C46" s="306"/>
      <c r="D46" s="306"/>
      <c r="E46" s="306"/>
      <c r="F46" s="306"/>
      <c r="G46" s="306"/>
      <c r="H46" s="306"/>
      <c r="I46" s="306"/>
      <c r="J46" s="306"/>
      <c r="K46" s="306"/>
      <c r="L46" s="306"/>
      <c r="M46" s="306"/>
      <c r="N46" s="306"/>
      <c r="O46" s="306"/>
      <c r="P46" s="306"/>
      <c r="Q46" s="306"/>
      <c r="R46" s="306"/>
      <c r="S46" s="306"/>
      <c r="T46" s="306"/>
      <c r="U46" s="306"/>
      <c r="V46" s="306"/>
      <c r="W46" s="306"/>
      <c r="X46" s="306"/>
      <c r="Y46" s="307"/>
      <c r="Z46" s="312" t="s">
        <v>327</v>
      </c>
      <c r="AA46" s="313"/>
      <c r="AB46" s="314"/>
    </row>
    <row r="47" spans="1:28">
      <c r="A47" s="310"/>
      <c r="B47" s="305" t="s">
        <v>441</v>
      </c>
      <c r="C47" s="306"/>
      <c r="D47" s="307"/>
      <c r="E47" s="305" t="s">
        <v>278</v>
      </c>
      <c r="F47" s="306"/>
      <c r="G47" s="307"/>
      <c r="H47" s="305" t="s">
        <v>280</v>
      </c>
      <c r="I47" s="306"/>
      <c r="J47" s="307"/>
      <c r="K47" s="305" t="s">
        <v>443</v>
      </c>
      <c r="L47" s="306"/>
      <c r="M47" s="307"/>
      <c r="N47" s="305" t="s">
        <v>348</v>
      </c>
      <c r="O47" s="306"/>
      <c r="P47" s="307"/>
      <c r="Q47" s="305" t="s">
        <v>440</v>
      </c>
      <c r="R47" s="306"/>
      <c r="S47" s="307"/>
      <c r="T47" s="305" t="s">
        <v>88</v>
      </c>
      <c r="U47" s="306"/>
      <c r="V47" s="307"/>
      <c r="W47" s="305" t="s">
        <v>445</v>
      </c>
      <c r="X47" s="306"/>
      <c r="Y47" s="307"/>
      <c r="Z47" s="315"/>
      <c r="AA47" s="316"/>
      <c r="AB47" s="317"/>
    </row>
    <row r="48" spans="1:28" ht="33.75">
      <c r="A48" s="311"/>
      <c r="B48" s="289" t="s">
        <v>311</v>
      </c>
      <c r="C48" s="289" t="s">
        <v>309</v>
      </c>
      <c r="D48" s="289" t="s">
        <v>310</v>
      </c>
      <c r="E48" s="289" t="s">
        <v>311</v>
      </c>
      <c r="F48" s="289" t="s">
        <v>309</v>
      </c>
      <c r="G48" s="289" t="s">
        <v>310</v>
      </c>
      <c r="H48" s="289" t="s">
        <v>311</v>
      </c>
      <c r="I48" s="289" t="s">
        <v>309</v>
      </c>
      <c r="J48" s="289" t="s">
        <v>310</v>
      </c>
      <c r="K48" s="289" t="s">
        <v>311</v>
      </c>
      <c r="L48" s="289" t="s">
        <v>309</v>
      </c>
      <c r="M48" s="289" t="s">
        <v>310</v>
      </c>
      <c r="N48" s="289" t="s">
        <v>311</v>
      </c>
      <c r="O48" s="289" t="s">
        <v>309</v>
      </c>
      <c r="P48" s="289" t="s">
        <v>310</v>
      </c>
      <c r="Q48" s="289" t="s">
        <v>311</v>
      </c>
      <c r="R48" s="289" t="s">
        <v>309</v>
      </c>
      <c r="S48" s="289" t="s">
        <v>310</v>
      </c>
      <c r="T48" s="289" t="s">
        <v>311</v>
      </c>
      <c r="U48" s="289" t="s">
        <v>309</v>
      </c>
      <c r="V48" s="289" t="s">
        <v>310</v>
      </c>
      <c r="W48" s="289" t="s">
        <v>311</v>
      </c>
      <c r="X48" s="289" t="s">
        <v>309</v>
      </c>
      <c r="Y48" s="289" t="s">
        <v>310</v>
      </c>
      <c r="Z48" s="290" t="s">
        <v>311</v>
      </c>
      <c r="AA48" s="290" t="s">
        <v>309</v>
      </c>
      <c r="AB48" s="290" t="s">
        <v>310</v>
      </c>
    </row>
    <row r="49" spans="1:28">
      <c r="A49" s="92" t="s">
        <v>446</v>
      </c>
      <c r="B49" s="18">
        <v>0.86971894310748454</v>
      </c>
      <c r="C49" s="18">
        <v>1.0574013807443225</v>
      </c>
      <c r="D49" s="18">
        <v>1.0574013807443225</v>
      </c>
      <c r="E49" s="18">
        <v>1.1142519036938341</v>
      </c>
      <c r="F49" s="18">
        <v>1.2663413527502501</v>
      </c>
      <c r="G49" s="24">
        <v>1.2663413527502501</v>
      </c>
      <c r="H49" s="18">
        <v>1.0143032130029404</v>
      </c>
      <c r="I49" s="18">
        <v>1.1040698383291196</v>
      </c>
      <c r="J49" s="18">
        <v>1.1040698383291196</v>
      </c>
      <c r="K49" s="18">
        <v>0.90418250010050505</v>
      </c>
      <c r="L49" s="18">
        <v>1.095231882844907</v>
      </c>
      <c r="M49" s="18">
        <v>1.095231882844907</v>
      </c>
      <c r="N49" s="18">
        <v>0.98474380519334404</v>
      </c>
      <c r="O49" s="18">
        <v>1.1858834185534428</v>
      </c>
      <c r="P49" s="18">
        <v>1.2919802536158722</v>
      </c>
      <c r="Q49" s="88" t="s">
        <v>504</v>
      </c>
      <c r="R49" s="88" t="s">
        <v>504</v>
      </c>
      <c r="S49" s="88" t="s">
        <v>504</v>
      </c>
      <c r="T49" s="18" t="s">
        <v>504</v>
      </c>
      <c r="U49" s="18" t="s">
        <v>504</v>
      </c>
      <c r="V49" s="18" t="s">
        <v>504</v>
      </c>
      <c r="W49" s="21">
        <v>1.1000000000000001</v>
      </c>
      <c r="X49" s="21">
        <v>1.3</v>
      </c>
      <c r="Y49" s="21">
        <v>1.3</v>
      </c>
      <c r="Z49" s="71" t="s">
        <v>505</v>
      </c>
      <c r="AA49" s="71" t="s">
        <v>505</v>
      </c>
      <c r="AB49" s="71" t="s">
        <v>505</v>
      </c>
    </row>
    <row r="50" spans="1:28">
      <c r="A50" s="92" t="s">
        <v>447</v>
      </c>
      <c r="B50" s="18">
        <v>2.4599626772236469</v>
      </c>
      <c r="C50" s="18">
        <v>2.5324105143782143</v>
      </c>
      <c r="D50" s="18">
        <v>2.5324105143782143</v>
      </c>
      <c r="E50" s="18">
        <v>2.5103377051055631</v>
      </c>
      <c r="F50" s="18">
        <v>2.5814450430862688</v>
      </c>
      <c r="G50" s="18">
        <v>2.5515082814826737</v>
      </c>
      <c r="H50" s="88"/>
      <c r="I50" s="88"/>
      <c r="J50" s="88"/>
      <c r="K50" s="88"/>
      <c r="L50" s="88"/>
      <c r="M50" s="88"/>
      <c r="N50" s="88"/>
      <c r="O50" s="88"/>
      <c r="P50" s="88"/>
      <c r="Q50" s="88"/>
      <c r="R50" s="88"/>
      <c r="S50" s="88"/>
      <c r="T50" s="18"/>
      <c r="U50" s="18"/>
      <c r="V50" s="18"/>
      <c r="W50" s="21">
        <v>2.5</v>
      </c>
      <c r="X50" s="21">
        <v>2.6</v>
      </c>
      <c r="Y50" s="21">
        <v>2.6</v>
      </c>
      <c r="Z50" s="71" t="s">
        <v>505</v>
      </c>
      <c r="AA50" s="71" t="s">
        <v>505</v>
      </c>
      <c r="AB50" s="71" t="s">
        <v>505</v>
      </c>
    </row>
    <row r="51" spans="1:28">
      <c r="A51" s="92" t="s">
        <v>243</v>
      </c>
      <c r="B51" s="18">
        <v>1.151906523985345</v>
      </c>
      <c r="C51" s="18">
        <v>1.4363604283048181</v>
      </c>
      <c r="D51" s="18">
        <v>1.4363604283048181</v>
      </c>
      <c r="E51" s="18">
        <v>1.3461184587120605</v>
      </c>
      <c r="F51" s="18">
        <v>1.5964504444815484</v>
      </c>
      <c r="G51" s="18">
        <v>1.5964504444815484</v>
      </c>
      <c r="H51" s="18">
        <v>1.1658424455766261</v>
      </c>
      <c r="I51" s="18">
        <v>1.3870485960874221</v>
      </c>
      <c r="J51" s="18">
        <v>1.3870485960874221</v>
      </c>
      <c r="K51" s="88" t="s">
        <v>504</v>
      </c>
      <c r="L51" s="88" t="s">
        <v>504</v>
      </c>
      <c r="M51" s="88" t="s">
        <v>504</v>
      </c>
      <c r="N51" s="24">
        <v>1.2410471231450746</v>
      </c>
      <c r="O51" s="24">
        <v>1.5334122349844481</v>
      </c>
      <c r="P51" s="24">
        <v>1.6168631901720485</v>
      </c>
      <c r="Q51" s="88" t="s">
        <v>504</v>
      </c>
      <c r="R51" s="88" t="s">
        <v>504</v>
      </c>
      <c r="S51" s="88" t="s">
        <v>504</v>
      </c>
      <c r="T51" s="18" t="s">
        <v>504</v>
      </c>
      <c r="U51" s="18" t="s">
        <v>504</v>
      </c>
      <c r="V51" s="18" t="s">
        <v>504</v>
      </c>
      <c r="W51" s="21">
        <v>1.3</v>
      </c>
      <c r="X51" s="21">
        <v>1.5</v>
      </c>
      <c r="Y51" s="21">
        <v>1.5</v>
      </c>
      <c r="Z51" s="71" t="s">
        <v>505</v>
      </c>
      <c r="AA51" s="71" t="s">
        <v>504</v>
      </c>
      <c r="AB51" s="71" t="s">
        <v>504</v>
      </c>
    </row>
    <row r="52" spans="1:28" ht="12.75" customHeight="1">
      <c r="A52" s="92" t="s">
        <v>448</v>
      </c>
      <c r="B52" s="18">
        <v>0.40800653589536207</v>
      </c>
      <c r="C52" s="18">
        <v>0.40800653589536207</v>
      </c>
      <c r="D52" s="18">
        <v>0.40800653589536207</v>
      </c>
      <c r="E52" s="18">
        <v>0.39200000000000002</v>
      </c>
      <c r="F52" s="18">
        <v>0.39200000000000002</v>
      </c>
      <c r="G52" s="18">
        <v>0.39200000000000002</v>
      </c>
      <c r="H52" s="18">
        <v>0.39200000000000002</v>
      </c>
      <c r="I52" s="18">
        <v>0.39200000000000002</v>
      </c>
      <c r="J52" s="18">
        <v>0.39200000000000002</v>
      </c>
      <c r="K52" s="88" t="s">
        <v>504</v>
      </c>
      <c r="L52" s="88" t="s">
        <v>504</v>
      </c>
      <c r="M52" s="88" t="s">
        <v>504</v>
      </c>
      <c r="N52" s="24">
        <v>0.39200000000000002</v>
      </c>
      <c r="O52" s="24">
        <v>0.39200000000000002</v>
      </c>
      <c r="P52" s="24">
        <v>0.39200000000000002</v>
      </c>
      <c r="Q52" s="88" t="s">
        <v>504</v>
      </c>
      <c r="R52" s="88" t="s">
        <v>504</v>
      </c>
      <c r="S52" s="88" t="s">
        <v>504</v>
      </c>
      <c r="T52" s="18" t="s">
        <v>504</v>
      </c>
      <c r="U52" s="18" t="s">
        <v>504</v>
      </c>
      <c r="V52" s="18" t="s">
        <v>504</v>
      </c>
      <c r="W52" s="21">
        <v>0.4</v>
      </c>
      <c r="X52" s="21">
        <v>0.4</v>
      </c>
      <c r="Y52" s="21">
        <v>0.4</v>
      </c>
      <c r="Z52" s="71" t="s">
        <v>505</v>
      </c>
      <c r="AA52" s="71" t="s">
        <v>505</v>
      </c>
      <c r="AB52" s="71" t="s">
        <v>505</v>
      </c>
    </row>
    <row r="53" spans="1:28" ht="34.5" customHeight="1">
      <c r="A53" s="92" t="s">
        <v>251</v>
      </c>
      <c r="B53" s="18">
        <v>1.0288010438895827</v>
      </c>
      <c r="C53" s="18">
        <v>1.0288010438895827</v>
      </c>
      <c r="D53" s="18">
        <v>1.0288010438895827</v>
      </c>
      <c r="E53" s="18">
        <v>1.0403041047585497</v>
      </c>
      <c r="F53" s="18">
        <v>1.0403041047585497</v>
      </c>
      <c r="G53" s="18">
        <v>1.0403041047585497</v>
      </c>
      <c r="H53" s="88" t="s">
        <v>504</v>
      </c>
      <c r="I53" s="88" t="s">
        <v>504</v>
      </c>
      <c r="J53" s="88" t="s">
        <v>504</v>
      </c>
      <c r="K53" s="88" t="s">
        <v>504</v>
      </c>
      <c r="L53" s="88" t="s">
        <v>504</v>
      </c>
      <c r="M53" s="88" t="s">
        <v>504</v>
      </c>
      <c r="N53" s="24">
        <v>1.0566509272080515</v>
      </c>
      <c r="O53" s="24">
        <v>1.0606853536762673</v>
      </c>
      <c r="P53" s="24">
        <v>1.0818784030636321</v>
      </c>
      <c r="Q53" s="88" t="s">
        <v>504</v>
      </c>
      <c r="R53" s="88" t="s">
        <v>504</v>
      </c>
      <c r="S53" s="88" t="s">
        <v>504</v>
      </c>
      <c r="T53" s="18" t="s">
        <v>504</v>
      </c>
      <c r="U53" s="18" t="s">
        <v>504</v>
      </c>
      <c r="V53" s="18" t="s">
        <v>504</v>
      </c>
      <c r="W53" s="21">
        <v>1</v>
      </c>
      <c r="X53" s="21">
        <v>1</v>
      </c>
      <c r="Y53" s="21">
        <v>1</v>
      </c>
      <c r="Z53" s="71" t="s">
        <v>504</v>
      </c>
      <c r="AA53" s="71" t="s">
        <v>504</v>
      </c>
      <c r="AB53" s="71" t="s">
        <v>504</v>
      </c>
    </row>
    <row r="54" spans="1:28">
      <c r="A54" s="92" t="s">
        <v>244</v>
      </c>
      <c r="B54" s="18">
        <v>1.1484385225165517</v>
      </c>
      <c r="C54" s="18">
        <v>1.2963786792446101</v>
      </c>
      <c r="D54" s="18">
        <v>1.2963786792446101</v>
      </c>
      <c r="E54" s="18">
        <v>1.3853899468688708</v>
      </c>
      <c r="F54" s="18">
        <v>1.5104199487842225</v>
      </c>
      <c r="G54" s="18">
        <v>1.5104199487842225</v>
      </c>
      <c r="H54" s="18">
        <v>1.261064170486216</v>
      </c>
      <c r="I54" s="18">
        <v>1.3343320584037877</v>
      </c>
      <c r="J54" s="18">
        <v>1.3343320584037877</v>
      </c>
      <c r="K54" s="18" t="s">
        <v>504</v>
      </c>
      <c r="L54" s="18" t="s">
        <v>504</v>
      </c>
      <c r="M54" s="18" t="s">
        <v>504</v>
      </c>
      <c r="N54" s="24">
        <v>1.2378288903829424</v>
      </c>
      <c r="O54" s="24">
        <v>1.4031462797584577</v>
      </c>
      <c r="P54" s="24">
        <v>1.4938918889040576</v>
      </c>
      <c r="Q54" s="18">
        <v>1.3653103578796044</v>
      </c>
      <c r="R54" s="18">
        <v>1.4619200160519499</v>
      </c>
      <c r="S54" s="18">
        <v>1.4619200160519499</v>
      </c>
      <c r="T54" s="18" t="s">
        <v>504</v>
      </c>
      <c r="U54" s="18" t="s">
        <v>504</v>
      </c>
      <c r="V54" s="18" t="s">
        <v>504</v>
      </c>
      <c r="W54" s="21">
        <v>1.4</v>
      </c>
      <c r="X54" s="21">
        <v>1.5</v>
      </c>
      <c r="Y54" s="21">
        <v>1.5</v>
      </c>
      <c r="Z54" s="71" t="s">
        <v>505</v>
      </c>
      <c r="AA54" s="71" t="s">
        <v>505</v>
      </c>
      <c r="AB54" s="71" t="s">
        <v>505</v>
      </c>
    </row>
    <row r="55" spans="1:28">
      <c r="A55" s="92" t="s">
        <v>449</v>
      </c>
      <c r="B55" s="18">
        <v>1.1484385225165517</v>
      </c>
      <c r="C55" s="18">
        <v>1.2963786792446101</v>
      </c>
      <c r="D55" s="18">
        <v>1.2963786792446101</v>
      </c>
      <c r="E55" s="18">
        <v>1.3853899468688708</v>
      </c>
      <c r="F55" s="18">
        <v>1.5104199487842225</v>
      </c>
      <c r="G55" s="18">
        <v>1.5104199487842225</v>
      </c>
      <c r="H55" s="18">
        <v>1.261064170486216</v>
      </c>
      <c r="I55" s="18">
        <v>1.3343320584037877</v>
      </c>
      <c r="J55" s="18">
        <v>1.3343320584037877</v>
      </c>
      <c r="K55" s="88" t="s">
        <v>504</v>
      </c>
      <c r="L55" s="88" t="s">
        <v>504</v>
      </c>
      <c r="M55" s="88" t="s">
        <v>504</v>
      </c>
      <c r="N55" s="24">
        <v>1.2378288903829424</v>
      </c>
      <c r="O55" s="24">
        <v>1.4031462797584577</v>
      </c>
      <c r="P55" s="24">
        <v>1.4938918889040576</v>
      </c>
      <c r="Q55" s="18">
        <v>1.3653103578796044</v>
      </c>
      <c r="R55" s="18">
        <v>1.4619200160519499</v>
      </c>
      <c r="S55" s="18">
        <v>1.4619200160519499</v>
      </c>
      <c r="T55" s="18" t="s">
        <v>504</v>
      </c>
      <c r="U55" s="18" t="s">
        <v>504</v>
      </c>
      <c r="V55" s="18" t="s">
        <v>504</v>
      </c>
      <c r="W55" s="21">
        <v>2.2000000000000002</v>
      </c>
      <c r="X55" s="21">
        <v>2.7</v>
      </c>
      <c r="Y55" s="21">
        <v>2.7</v>
      </c>
      <c r="Z55" s="71" t="s">
        <v>505</v>
      </c>
      <c r="AA55" s="71" t="s">
        <v>505</v>
      </c>
      <c r="AB55" s="71" t="s">
        <v>505</v>
      </c>
    </row>
    <row r="56" spans="1:28">
      <c r="A56" s="92" t="s">
        <v>450</v>
      </c>
      <c r="B56" s="18" t="s">
        <v>504</v>
      </c>
      <c r="C56" s="18" t="s">
        <v>504</v>
      </c>
      <c r="D56" s="18" t="s">
        <v>504</v>
      </c>
      <c r="E56" s="18">
        <v>1.1181160767457614</v>
      </c>
      <c r="F56" s="18">
        <v>1.302008155841327</v>
      </c>
      <c r="G56" s="18">
        <v>1.302008155841327</v>
      </c>
      <c r="H56" s="18" t="s">
        <v>504</v>
      </c>
      <c r="I56" s="18" t="s">
        <v>504</v>
      </c>
      <c r="J56" s="18" t="s">
        <v>504</v>
      </c>
      <c r="K56" s="88" t="s">
        <v>504</v>
      </c>
      <c r="L56" s="88" t="s">
        <v>504</v>
      </c>
      <c r="M56" s="88" t="s">
        <v>504</v>
      </c>
      <c r="N56" s="24">
        <v>1.0178570151057564</v>
      </c>
      <c r="O56" s="24">
        <v>1.2214577820511576</v>
      </c>
      <c r="P56" s="24">
        <v>1.292762074010527</v>
      </c>
      <c r="Q56" s="18">
        <v>1.3653103578796044</v>
      </c>
      <c r="R56" s="18">
        <v>1.4619200160519499</v>
      </c>
      <c r="S56" s="18">
        <v>1.4619200160519499</v>
      </c>
      <c r="T56" s="18" t="s">
        <v>504</v>
      </c>
      <c r="U56" s="18" t="s">
        <v>504</v>
      </c>
      <c r="V56" s="18" t="s">
        <v>504</v>
      </c>
      <c r="W56" s="21">
        <v>1</v>
      </c>
      <c r="X56" s="21">
        <v>1.2</v>
      </c>
      <c r="Y56" s="21">
        <v>1.2</v>
      </c>
      <c r="Z56" s="71" t="s">
        <v>504</v>
      </c>
      <c r="AA56" s="71" t="s">
        <v>504</v>
      </c>
      <c r="AB56" s="71" t="s">
        <v>504</v>
      </c>
    </row>
    <row r="57" spans="1:28">
      <c r="A57" s="92" t="s">
        <v>245</v>
      </c>
      <c r="B57" s="18">
        <v>1.1484385225165517</v>
      </c>
      <c r="C57" s="18">
        <v>1.2963786792446101</v>
      </c>
      <c r="D57" s="18">
        <v>1.2963786792446101</v>
      </c>
      <c r="E57" s="18">
        <v>1.3853899468688708</v>
      </c>
      <c r="F57" s="18">
        <v>1.5104199487842225</v>
      </c>
      <c r="G57" s="18">
        <v>1.5104199487842225</v>
      </c>
      <c r="H57" s="18">
        <v>1.261064170486216</v>
      </c>
      <c r="I57" s="18">
        <v>1.3343320584037877</v>
      </c>
      <c r="J57" s="18">
        <v>1.3343320584037877</v>
      </c>
      <c r="K57" s="88" t="s">
        <v>504</v>
      </c>
      <c r="L57" s="88" t="s">
        <v>504</v>
      </c>
      <c r="M57" s="88" t="s">
        <v>504</v>
      </c>
      <c r="N57" s="24">
        <v>1.2378288903829424</v>
      </c>
      <c r="O57" s="24">
        <v>1.4031462797584577</v>
      </c>
      <c r="P57" s="24">
        <v>1.4938918889040576</v>
      </c>
      <c r="Q57" s="18">
        <v>1.3974309762322192</v>
      </c>
      <c r="R57" s="18">
        <v>1.4619200160519499</v>
      </c>
      <c r="S57" s="18">
        <v>1.4619200160519499</v>
      </c>
      <c r="T57" s="18" t="s">
        <v>504</v>
      </c>
      <c r="U57" s="18" t="s">
        <v>504</v>
      </c>
      <c r="V57" s="18" t="s">
        <v>504</v>
      </c>
      <c r="W57" s="21">
        <v>1.8</v>
      </c>
      <c r="X57" s="21">
        <v>2</v>
      </c>
      <c r="Y57" s="21">
        <v>2</v>
      </c>
      <c r="Z57" s="71" t="s">
        <v>505</v>
      </c>
      <c r="AA57" s="71" t="s">
        <v>505</v>
      </c>
      <c r="AB57" s="71" t="s">
        <v>505</v>
      </c>
    </row>
    <row r="58" spans="1:28">
      <c r="A58" s="92" t="s">
        <v>246</v>
      </c>
      <c r="B58" s="18">
        <v>1.1484385225165517</v>
      </c>
      <c r="C58" s="18">
        <v>1.2963786792446101</v>
      </c>
      <c r="D58" s="18">
        <v>1.2963786792446101</v>
      </c>
      <c r="E58" s="18">
        <v>1.3853899468688708</v>
      </c>
      <c r="F58" s="18">
        <v>1.5104199487842225</v>
      </c>
      <c r="G58" s="18">
        <v>1.5104199487842225</v>
      </c>
      <c r="H58" s="18">
        <v>1.261064170486216</v>
      </c>
      <c r="I58" s="18">
        <v>1.3343320584037877</v>
      </c>
      <c r="J58" s="18">
        <v>1.3343320584037877</v>
      </c>
      <c r="K58" s="88" t="s">
        <v>504</v>
      </c>
      <c r="L58" s="88" t="s">
        <v>504</v>
      </c>
      <c r="M58" s="88" t="s">
        <v>504</v>
      </c>
      <c r="N58" s="24">
        <v>1.2378288903829424</v>
      </c>
      <c r="O58" s="24">
        <v>1.4031462797584577</v>
      </c>
      <c r="P58" s="24">
        <v>1.4938918889040576</v>
      </c>
      <c r="Q58" s="18">
        <v>1.3974309762322192</v>
      </c>
      <c r="R58" s="18">
        <v>1.4619200160519499</v>
      </c>
      <c r="S58" s="18">
        <v>1.4619200160519499</v>
      </c>
      <c r="T58" s="18" t="s">
        <v>504</v>
      </c>
      <c r="U58" s="18" t="s">
        <v>504</v>
      </c>
      <c r="V58" s="18" t="s">
        <v>504</v>
      </c>
      <c r="W58" s="21">
        <v>1.8</v>
      </c>
      <c r="X58" s="21">
        <v>2</v>
      </c>
      <c r="Y58" s="21">
        <v>2</v>
      </c>
      <c r="Z58" s="71" t="s">
        <v>505</v>
      </c>
      <c r="AA58" s="71" t="s">
        <v>505</v>
      </c>
      <c r="AB58" s="71" t="s">
        <v>505</v>
      </c>
    </row>
    <row r="59" spans="1:28">
      <c r="A59" s="92" t="s">
        <v>471</v>
      </c>
      <c r="B59" s="18">
        <v>2.615341420328392</v>
      </c>
      <c r="C59" s="18">
        <v>3.0520409338154906</v>
      </c>
      <c r="D59" s="18">
        <v>3.4660752821722345</v>
      </c>
      <c r="E59" s="18" t="s">
        <v>504</v>
      </c>
      <c r="F59" s="18" t="s">
        <v>504</v>
      </c>
      <c r="G59" s="18" t="s">
        <v>504</v>
      </c>
      <c r="H59" s="18" t="s">
        <v>504</v>
      </c>
      <c r="I59" s="18" t="s">
        <v>504</v>
      </c>
      <c r="J59" s="18" t="s">
        <v>504</v>
      </c>
      <c r="K59" s="18" t="s">
        <v>504</v>
      </c>
      <c r="L59" s="18" t="s">
        <v>504</v>
      </c>
      <c r="M59" s="18" t="s">
        <v>504</v>
      </c>
      <c r="N59" s="18" t="s">
        <v>504</v>
      </c>
      <c r="O59" s="18" t="s">
        <v>504</v>
      </c>
      <c r="P59" s="18" t="s">
        <v>504</v>
      </c>
      <c r="Q59" s="18" t="s">
        <v>504</v>
      </c>
      <c r="R59" s="18" t="s">
        <v>504</v>
      </c>
      <c r="S59" s="18" t="s">
        <v>504</v>
      </c>
      <c r="T59" s="88" t="s">
        <v>504</v>
      </c>
      <c r="U59" s="88" t="s">
        <v>504</v>
      </c>
      <c r="V59" s="88" t="s">
        <v>504</v>
      </c>
      <c r="W59" s="21">
        <v>2.6</v>
      </c>
      <c r="X59" s="21">
        <v>3</v>
      </c>
      <c r="Y59" s="21">
        <v>3.5</v>
      </c>
      <c r="Z59" s="71" t="s">
        <v>505</v>
      </c>
      <c r="AA59" s="71" t="s">
        <v>504</v>
      </c>
      <c r="AB59" s="71" t="s">
        <v>505</v>
      </c>
    </row>
    <row r="60" spans="1:28">
      <c r="B60" s="223"/>
      <c r="E60" s="223"/>
      <c r="H60" s="223"/>
      <c r="Q60" s="223"/>
      <c r="T60" s="223"/>
      <c r="W60" s="223"/>
    </row>
    <row r="61" spans="1:28">
      <c r="A61" s="212"/>
      <c r="B61" s="305" t="s">
        <v>88</v>
      </c>
      <c r="C61" s="306"/>
      <c r="D61" s="307"/>
      <c r="E61" s="305" t="s">
        <v>440</v>
      </c>
      <c r="F61" s="306"/>
      <c r="G61" s="307"/>
      <c r="H61" s="318" t="s">
        <v>249</v>
      </c>
      <c r="I61" s="319"/>
      <c r="J61" s="320"/>
      <c r="K61" s="321" t="s">
        <v>274</v>
      </c>
      <c r="L61" s="322"/>
      <c r="M61" s="323"/>
      <c r="N61" s="223"/>
      <c r="O61" s="103"/>
      <c r="P61" s="103"/>
      <c r="Q61" s="103"/>
      <c r="R61" s="103"/>
      <c r="S61" s="103"/>
      <c r="T61" s="103"/>
      <c r="U61" s="103"/>
      <c r="V61" s="224"/>
      <c r="W61" s="223"/>
    </row>
    <row r="62" spans="1:28" ht="33.75">
      <c r="A62" s="212"/>
      <c r="B62" s="289" t="s">
        <v>80</v>
      </c>
      <c r="C62" s="289" t="s">
        <v>81</v>
      </c>
      <c r="D62" s="289" t="s">
        <v>312</v>
      </c>
      <c r="E62" s="289" t="s">
        <v>80</v>
      </c>
      <c r="F62" s="289" t="s">
        <v>81</v>
      </c>
      <c r="G62" s="289" t="s">
        <v>312</v>
      </c>
      <c r="H62" s="289" t="s">
        <v>80</v>
      </c>
      <c r="I62" s="289" t="s">
        <v>81</v>
      </c>
      <c r="J62" s="289" t="s">
        <v>312</v>
      </c>
      <c r="K62" s="290" t="s">
        <v>80</v>
      </c>
      <c r="L62" s="290" t="s">
        <v>81</v>
      </c>
      <c r="M62" s="290" t="s">
        <v>312</v>
      </c>
      <c r="N62" s="223"/>
      <c r="O62" s="103"/>
      <c r="P62" s="103"/>
      <c r="Q62" s="103"/>
      <c r="R62" s="103"/>
      <c r="S62" s="103"/>
      <c r="T62" s="103"/>
      <c r="U62" s="103"/>
      <c r="V62" s="224"/>
      <c r="W62" s="223"/>
    </row>
    <row r="63" spans="1:28">
      <c r="A63" s="92" t="s">
        <v>247</v>
      </c>
      <c r="B63" s="18">
        <v>2.2939174643681786</v>
      </c>
      <c r="C63" s="18">
        <v>4.1357888888739627</v>
      </c>
      <c r="D63" s="18">
        <v>4.1357888888739627</v>
      </c>
      <c r="E63" s="18">
        <v>3.2894927835964825</v>
      </c>
      <c r="F63" s="18">
        <v>3.3762576402480504</v>
      </c>
      <c r="G63" s="18">
        <v>3.3762576402480504</v>
      </c>
      <c r="H63" s="21">
        <v>2.2999999999999998</v>
      </c>
      <c r="I63" s="21">
        <v>4.2</v>
      </c>
      <c r="J63" s="21">
        <v>4.2</v>
      </c>
      <c r="K63" s="225" t="s">
        <v>504</v>
      </c>
      <c r="L63" s="225" t="s">
        <v>505</v>
      </c>
      <c r="M63" s="225" t="s">
        <v>505</v>
      </c>
      <c r="O63" s="103"/>
      <c r="P63" s="103"/>
      <c r="Q63" s="103"/>
      <c r="R63" s="103"/>
      <c r="S63" s="103"/>
      <c r="T63" s="103"/>
      <c r="U63" s="103"/>
      <c r="V63" s="224"/>
      <c r="Z63" s="69"/>
      <c r="AA63" s="69"/>
      <c r="AB63" s="69"/>
    </row>
    <row r="64" spans="1:28">
      <c r="A64" s="92" t="s">
        <v>248</v>
      </c>
      <c r="B64" s="18">
        <v>2.5022504857294625</v>
      </c>
      <c r="C64" s="18">
        <v>4.2548736636160331</v>
      </c>
      <c r="D64" s="18">
        <v>4.2548736636160331</v>
      </c>
      <c r="E64" s="18">
        <v>0</v>
      </c>
      <c r="F64" s="18">
        <v>0</v>
      </c>
      <c r="G64" s="18">
        <v>0</v>
      </c>
      <c r="H64" s="21">
        <v>2.5</v>
      </c>
      <c r="I64" s="21">
        <v>4.2</v>
      </c>
      <c r="J64" s="21">
        <v>4.2</v>
      </c>
      <c r="K64" s="225" t="s">
        <v>505</v>
      </c>
      <c r="L64" s="225" t="s">
        <v>504</v>
      </c>
      <c r="M64" s="225" t="s">
        <v>504</v>
      </c>
      <c r="O64" s="103"/>
      <c r="P64" s="103"/>
      <c r="Q64" s="103"/>
      <c r="R64" s="103"/>
      <c r="S64" s="103"/>
      <c r="T64" s="103"/>
      <c r="U64" s="103"/>
      <c r="V64" s="224"/>
      <c r="Z64" s="69"/>
      <c r="AA64" s="69"/>
      <c r="AB64" s="69"/>
    </row>
  </sheetData>
  <mergeCells count="44">
    <mergeCell ref="B61:D61"/>
    <mergeCell ref="E61:G61"/>
    <mergeCell ref="H61:J61"/>
    <mergeCell ref="K61:M61"/>
    <mergeCell ref="B24:D24"/>
    <mergeCell ref="E24:G24"/>
    <mergeCell ref="H24:J24"/>
    <mergeCell ref="K24:M24"/>
    <mergeCell ref="A23:A25"/>
    <mergeCell ref="B38:D38"/>
    <mergeCell ref="E38:G38"/>
    <mergeCell ref="H38:J38"/>
    <mergeCell ref="K38:M38"/>
    <mergeCell ref="Q24:S24"/>
    <mergeCell ref="T24:V24"/>
    <mergeCell ref="N24:P24"/>
    <mergeCell ref="B23:V23"/>
    <mergeCell ref="A46:A48"/>
    <mergeCell ref="B46:Y46"/>
    <mergeCell ref="Z46:AB47"/>
    <mergeCell ref="B47:D47"/>
    <mergeCell ref="E47:G47"/>
    <mergeCell ref="H47:J47"/>
    <mergeCell ref="K47:M47"/>
    <mergeCell ref="N47:P47"/>
    <mergeCell ref="Q47:S47"/>
    <mergeCell ref="T47:V47"/>
    <mergeCell ref="W47:Y47"/>
    <mergeCell ref="B1:Y1"/>
    <mergeCell ref="AD1:AD3"/>
    <mergeCell ref="Z1:AB2"/>
    <mergeCell ref="K16:M16"/>
    <mergeCell ref="A1:A3"/>
    <mergeCell ref="Q2:S2"/>
    <mergeCell ref="W2:Y2"/>
    <mergeCell ref="B16:D16"/>
    <mergeCell ref="E16:G16"/>
    <mergeCell ref="H16:J16"/>
    <mergeCell ref="T2:V2"/>
    <mergeCell ref="B2:D2"/>
    <mergeCell ref="E2:G2"/>
    <mergeCell ref="H2:J2"/>
    <mergeCell ref="K2:M2"/>
    <mergeCell ref="N2:P2"/>
  </mergeCells>
  <phoneticPr fontId="7" type="noConversion"/>
  <conditionalFormatting sqref="B26:V36">
    <cfRule type="colorScale" priority="1">
      <colorScale>
        <cfvo type="min"/>
        <cfvo type="max"/>
        <color rgb="FF63BE7B"/>
        <color rgb="FFFCFCFF"/>
      </colorScale>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9"/>
  <sheetViews>
    <sheetView zoomScaleNormal="100" workbookViewId="0">
      <selection sqref="A1:J1"/>
    </sheetView>
  </sheetViews>
  <sheetFormatPr defaultColWidth="9" defaultRowHeight="11.25"/>
  <cols>
    <col min="1" max="1" width="4.28515625" style="34" bestFit="1" customWidth="1"/>
    <col min="2" max="2" width="69.140625" style="19" customWidth="1"/>
    <col min="3" max="5" width="10.28515625" style="95" bestFit="1" customWidth="1"/>
    <col min="6" max="6" width="10.7109375" style="95" customWidth="1"/>
    <col min="7" max="7" width="7.42578125" style="95" customWidth="1"/>
    <col min="8" max="8" width="10.7109375" style="95" customWidth="1"/>
    <col min="9" max="10" width="9.140625" style="95" bestFit="1" customWidth="1"/>
    <col min="11" max="14" width="9" style="55"/>
    <col min="15" max="15" width="3.7109375" style="55" customWidth="1"/>
    <col min="16" max="16" width="18" style="55" customWidth="1"/>
    <col min="17" max="16384" width="9" style="55"/>
  </cols>
  <sheetData>
    <row r="1" spans="1:16" ht="15" customHeight="1">
      <c r="A1" s="305" t="s">
        <v>408</v>
      </c>
      <c r="B1" s="306"/>
      <c r="C1" s="306"/>
      <c r="D1" s="306"/>
      <c r="E1" s="306"/>
      <c r="F1" s="306"/>
      <c r="G1" s="306"/>
      <c r="H1" s="306"/>
      <c r="I1" s="306"/>
      <c r="J1" s="307"/>
      <c r="P1" s="308" t="s">
        <v>343</v>
      </c>
    </row>
    <row r="2" spans="1:16">
      <c r="A2" s="299" t="s">
        <v>0</v>
      </c>
      <c r="B2" s="299" t="s">
        <v>1</v>
      </c>
      <c r="C2" s="299" t="s">
        <v>462</v>
      </c>
      <c r="D2" s="299"/>
      <c r="E2" s="299"/>
      <c r="F2" s="299" t="s">
        <v>59</v>
      </c>
      <c r="G2" s="299" t="s">
        <v>264</v>
      </c>
      <c r="H2" s="299" t="s">
        <v>58</v>
      </c>
      <c r="I2" s="299"/>
      <c r="J2" s="299"/>
      <c r="P2" s="308"/>
    </row>
    <row r="3" spans="1:16" ht="22.5">
      <c r="A3" s="299"/>
      <c r="B3" s="299"/>
      <c r="C3" s="6" t="s">
        <v>311</v>
      </c>
      <c r="D3" s="6" t="s">
        <v>309</v>
      </c>
      <c r="E3" s="6" t="s">
        <v>310</v>
      </c>
      <c r="F3" s="299"/>
      <c r="G3" s="299"/>
      <c r="H3" s="6" t="s">
        <v>311</v>
      </c>
      <c r="I3" s="6" t="s">
        <v>309</v>
      </c>
      <c r="J3" s="6" t="s">
        <v>310</v>
      </c>
      <c r="P3" s="308"/>
    </row>
    <row r="4" spans="1:16">
      <c r="A4" s="17" t="s">
        <v>203</v>
      </c>
      <c r="B4" s="104" t="s">
        <v>346</v>
      </c>
      <c r="C4" s="293"/>
      <c r="D4" s="293"/>
      <c r="E4" s="293"/>
      <c r="F4" s="46" t="s">
        <v>8</v>
      </c>
      <c r="G4" s="46">
        <v>1</v>
      </c>
      <c r="H4" s="46">
        <v>0.14000000000000001</v>
      </c>
      <c r="I4" s="46">
        <v>0.26</v>
      </c>
      <c r="J4" s="46">
        <v>0.26</v>
      </c>
      <c r="P4" s="212"/>
    </row>
    <row r="5" spans="1:16">
      <c r="A5" s="17" t="s">
        <v>204</v>
      </c>
      <c r="B5" s="28" t="s">
        <v>121</v>
      </c>
      <c r="C5" s="293"/>
      <c r="D5" s="293"/>
      <c r="E5" s="293"/>
      <c r="F5" s="46" t="s">
        <v>8</v>
      </c>
      <c r="G5" s="46">
        <v>1</v>
      </c>
      <c r="H5" s="46">
        <v>0.46</v>
      </c>
      <c r="I5" s="46">
        <v>0.46</v>
      </c>
      <c r="J5" s="46">
        <v>0.46</v>
      </c>
      <c r="P5" s="212"/>
    </row>
    <row r="6" spans="1:16">
      <c r="A6" s="17" t="s">
        <v>205</v>
      </c>
      <c r="B6" s="298" t="s">
        <v>509</v>
      </c>
      <c r="C6" s="293">
        <v>0.06</v>
      </c>
      <c r="D6" s="293">
        <v>0.06</v>
      </c>
      <c r="E6" s="293">
        <v>0.06</v>
      </c>
      <c r="F6" s="46" t="s">
        <v>8</v>
      </c>
      <c r="G6" s="46">
        <v>1</v>
      </c>
      <c r="H6" s="46">
        <v>0.13</v>
      </c>
      <c r="I6" s="46">
        <v>0.2</v>
      </c>
      <c r="J6" s="46">
        <v>0.2</v>
      </c>
      <c r="P6" s="212"/>
    </row>
    <row r="7" spans="1:16">
      <c r="A7" s="17" t="s">
        <v>206</v>
      </c>
      <c r="B7" s="50" t="s">
        <v>313</v>
      </c>
      <c r="C7" s="18">
        <f t="shared" ref="C7:E9" si="0">H7*$G7</f>
        <v>0.50229473419497439</v>
      </c>
      <c r="D7" s="18">
        <f t="shared" si="0"/>
        <v>0.4330127018922193</v>
      </c>
      <c r="E7" s="18">
        <f t="shared" si="0"/>
        <v>0.4330127018922193</v>
      </c>
      <c r="F7" s="46" t="s">
        <v>6</v>
      </c>
      <c r="G7" s="46">
        <f>3^0.5</f>
        <v>1.7320508075688772</v>
      </c>
      <c r="H7" s="46">
        <v>0.28999999999999998</v>
      </c>
      <c r="I7" s="46">
        <v>0.25</v>
      </c>
      <c r="J7" s="46">
        <v>0.25</v>
      </c>
      <c r="P7" s="212"/>
    </row>
    <row r="8" spans="1:16">
      <c r="A8" s="17" t="s">
        <v>207</v>
      </c>
      <c r="B8" s="28" t="s">
        <v>325</v>
      </c>
      <c r="C8" s="17">
        <f t="shared" si="0"/>
        <v>0.41</v>
      </c>
      <c r="D8" s="17">
        <f t="shared" si="0"/>
        <v>0.74</v>
      </c>
      <c r="E8" s="17">
        <f t="shared" si="0"/>
        <v>0.8</v>
      </c>
      <c r="F8" s="46" t="s">
        <v>8</v>
      </c>
      <c r="G8" s="46">
        <v>1</v>
      </c>
      <c r="H8" s="64">
        <v>0.41</v>
      </c>
      <c r="I8" s="64">
        <v>0.74</v>
      </c>
      <c r="J8" s="96">
        <v>0.8</v>
      </c>
      <c r="P8" s="212"/>
    </row>
    <row r="9" spans="1:16">
      <c r="A9" s="17" t="s">
        <v>208</v>
      </c>
      <c r="B9" s="28" t="s">
        <v>324</v>
      </c>
      <c r="C9" s="17">
        <f t="shared" si="0"/>
        <v>0.2</v>
      </c>
      <c r="D9" s="17">
        <f t="shared" si="0"/>
        <v>0.2</v>
      </c>
      <c r="E9" s="17">
        <f t="shared" si="0"/>
        <v>0.2</v>
      </c>
      <c r="F9" s="46" t="s">
        <v>8</v>
      </c>
      <c r="G9" s="46">
        <v>1</v>
      </c>
      <c r="H9" s="64">
        <v>0.2</v>
      </c>
      <c r="I9" s="64">
        <v>0.2</v>
      </c>
      <c r="J9" s="64">
        <v>0.2</v>
      </c>
      <c r="P9" s="212"/>
    </row>
    <row r="10" spans="1:16">
      <c r="F10" s="36"/>
      <c r="G10" s="36"/>
      <c r="H10" s="22"/>
      <c r="I10" s="22"/>
      <c r="J10" s="22"/>
      <c r="P10" s="212"/>
    </row>
    <row r="11" spans="1:16" ht="11.25" customHeight="1">
      <c r="A11" s="305" t="s">
        <v>409</v>
      </c>
      <c r="B11" s="306"/>
      <c r="C11" s="306"/>
      <c r="D11" s="306"/>
      <c r="E11" s="306"/>
      <c r="F11" s="306"/>
      <c r="G11" s="306"/>
      <c r="H11" s="306"/>
      <c r="I11" s="306"/>
      <c r="J11" s="306"/>
      <c r="K11" s="306"/>
      <c r="L11" s="306"/>
      <c r="M11" s="306"/>
      <c r="N11" s="307"/>
      <c r="P11" s="212"/>
    </row>
    <row r="12" spans="1:16">
      <c r="A12" s="299" t="s">
        <v>0</v>
      </c>
      <c r="B12" s="299" t="s">
        <v>1</v>
      </c>
      <c r="C12" s="299" t="s">
        <v>462</v>
      </c>
      <c r="D12" s="299"/>
      <c r="E12" s="299"/>
      <c r="F12" s="299"/>
      <c r="G12" s="299"/>
      <c r="H12" s="299" t="s">
        <v>59</v>
      </c>
      <c r="I12" s="299" t="s">
        <v>264</v>
      </c>
      <c r="J12" s="299" t="s">
        <v>58</v>
      </c>
      <c r="K12" s="299"/>
      <c r="L12" s="299"/>
      <c r="M12" s="299"/>
      <c r="N12" s="299"/>
      <c r="P12" s="212"/>
    </row>
    <row r="13" spans="1:16" ht="22.5">
      <c r="A13" s="299"/>
      <c r="B13" s="299"/>
      <c r="C13" s="6" t="s">
        <v>311</v>
      </c>
      <c r="D13" s="6" t="s">
        <v>334</v>
      </c>
      <c r="E13" s="6" t="s">
        <v>335</v>
      </c>
      <c r="F13" s="6" t="s">
        <v>336</v>
      </c>
      <c r="G13" s="6" t="s">
        <v>337</v>
      </c>
      <c r="H13" s="299"/>
      <c r="I13" s="299"/>
      <c r="J13" s="6" t="s">
        <v>311</v>
      </c>
      <c r="K13" s="6" t="s">
        <v>334</v>
      </c>
      <c r="L13" s="6" t="s">
        <v>335</v>
      </c>
      <c r="M13" s="6" t="s">
        <v>336</v>
      </c>
      <c r="N13" s="6" t="s">
        <v>337</v>
      </c>
      <c r="P13" s="212"/>
    </row>
    <row r="14" spans="1:16">
      <c r="A14" s="17" t="s">
        <v>263</v>
      </c>
      <c r="B14" s="104" t="s">
        <v>346</v>
      </c>
      <c r="C14" s="64">
        <v>0.14000000000000001</v>
      </c>
      <c r="D14" s="64">
        <v>0.26</v>
      </c>
      <c r="E14" s="64">
        <v>0.26</v>
      </c>
      <c r="F14" s="46">
        <v>0.37</v>
      </c>
      <c r="G14" s="64">
        <v>0.37</v>
      </c>
      <c r="H14" s="46" t="s">
        <v>8</v>
      </c>
      <c r="I14" s="46">
        <v>1</v>
      </c>
      <c r="J14" s="17">
        <f>C14/$I14</f>
        <v>0.14000000000000001</v>
      </c>
      <c r="K14" s="17">
        <f>D14/$I14</f>
        <v>0.26</v>
      </c>
      <c r="L14" s="17">
        <f>E14/$I14</f>
        <v>0.26</v>
      </c>
      <c r="M14" s="17">
        <f>F14/$I14</f>
        <v>0.37</v>
      </c>
      <c r="N14" s="17">
        <f>G14/$I14</f>
        <v>0.37</v>
      </c>
      <c r="P14" s="212"/>
    </row>
    <row r="15" spans="1:16">
      <c r="A15" s="17" t="s">
        <v>205</v>
      </c>
      <c r="B15" s="4" t="s">
        <v>17</v>
      </c>
      <c r="C15" s="17">
        <v>0.13</v>
      </c>
      <c r="D15" s="17">
        <v>0.2</v>
      </c>
      <c r="E15" s="17">
        <v>0.2</v>
      </c>
      <c r="F15" s="64">
        <v>0.2</v>
      </c>
      <c r="G15" s="64">
        <v>0.2</v>
      </c>
      <c r="H15" s="46" t="s">
        <v>8</v>
      </c>
      <c r="I15" s="46">
        <v>1</v>
      </c>
      <c r="J15" s="17">
        <f t="shared" ref="J15:N15" si="1">C15/$I15</f>
        <v>0.13</v>
      </c>
      <c r="K15" s="17">
        <f t="shared" si="1"/>
        <v>0.2</v>
      </c>
      <c r="L15" s="17">
        <f t="shared" si="1"/>
        <v>0.2</v>
      </c>
      <c r="M15" s="17">
        <f t="shared" si="1"/>
        <v>0.2</v>
      </c>
      <c r="N15" s="17">
        <f t="shared" si="1"/>
        <v>0.2</v>
      </c>
      <c r="P15" s="212"/>
    </row>
    <row r="16" spans="1:16">
      <c r="F16" s="36"/>
      <c r="G16" s="36"/>
      <c r="H16" s="22"/>
      <c r="I16" s="22"/>
      <c r="J16" s="22"/>
      <c r="P16" s="212"/>
    </row>
    <row r="17" spans="1:16">
      <c r="A17" s="308" t="s">
        <v>345</v>
      </c>
      <c r="B17" s="308"/>
      <c r="C17" s="308"/>
      <c r="D17" s="308"/>
      <c r="E17" s="308"/>
      <c r="F17" s="308"/>
      <c r="G17" s="308"/>
      <c r="H17" s="308"/>
      <c r="I17" s="308"/>
      <c r="J17" s="308"/>
      <c r="P17" s="212"/>
    </row>
    <row r="18" spans="1:16">
      <c r="A18" s="299" t="s">
        <v>0</v>
      </c>
      <c r="B18" s="299" t="s">
        <v>1</v>
      </c>
      <c r="C18" s="299" t="s">
        <v>462</v>
      </c>
      <c r="D18" s="299"/>
      <c r="E18" s="299"/>
      <c r="F18" s="299" t="s">
        <v>59</v>
      </c>
      <c r="G18" s="299" t="s">
        <v>264</v>
      </c>
      <c r="H18" s="299" t="s">
        <v>58</v>
      </c>
      <c r="I18" s="299"/>
      <c r="J18" s="299"/>
      <c r="P18" s="212"/>
    </row>
    <row r="19" spans="1:16" ht="22.5">
      <c r="A19" s="299"/>
      <c r="B19" s="299"/>
      <c r="C19" s="6" t="s">
        <v>311</v>
      </c>
      <c r="D19" s="6" t="s">
        <v>309</v>
      </c>
      <c r="E19" s="6" t="s">
        <v>310</v>
      </c>
      <c r="F19" s="299"/>
      <c r="G19" s="299"/>
      <c r="H19" s="6" t="s">
        <v>311</v>
      </c>
      <c r="I19" s="6" t="s">
        <v>309</v>
      </c>
      <c r="J19" s="6" t="s">
        <v>310</v>
      </c>
      <c r="P19" s="212"/>
    </row>
    <row r="20" spans="1:16">
      <c r="A20" s="17" t="s">
        <v>217</v>
      </c>
      <c r="B20" s="104" t="s">
        <v>414</v>
      </c>
      <c r="C20" s="18">
        <f t="shared" ref="C20:E21" si="2">H20*$G20</f>
        <v>0.41</v>
      </c>
      <c r="D20" s="18">
        <f t="shared" si="2"/>
        <v>0.56000000000000005</v>
      </c>
      <c r="E20" s="18">
        <f t="shared" si="2"/>
        <v>0.56000000000000005</v>
      </c>
      <c r="F20" s="46" t="s">
        <v>8</v>
      </c>
      <c r="G20" s="46">
        <v>1</v>
      </c>
      <c r="H20" s="66">
        <v>0.41</v>
      </c>
      <c r="I20" s="66">
        <v>0.56000000000000005</v>
      </c>
      <c r="J20" s="66">
        <v>0.56000000000000005</v>
      </c>
      <c r="P20" s="212"/>
    </row>
    <row r="21" spans="1:16">
      <c r="A21" s="17" t="s">
        <v>216</v>
      </c>
      <c r="B21" s="99" t="s">
        <v>415</v>
      </c>
      <c r="C21" s="18">
        <f t="shared" si="2"/>
        <v>0.2</v>
      </c>
      <c r="D21" s="18">
        <f t="shared" si="2"/>
        <v>0.2</v>
      </c>
      <c r="E21" s="18">
        <f t="shared" si="2"/>
        <v>0.2</v>
      </c>
      <c r="F21" s="46" t="s">
        <v>8</v>
      </c>
      <c r="G21" s="46">
        <v>1</v>
      </c>
      <c r="H21" s="18">
        <v>0.2</v>
      </c>
      <c r="I21" s="18">
        <v>0.2</v>
      </c>
      <c r="J21" s="18">
        <v>0.2</v>
      </c>
      <c r="P21" s="212"/>
    </row>
    <row r="22" spans="1:16">
      <c r="A22" s="17" t="s">
        <v>317</v>
      </c>
      <c r="B22" s="99" t="s">
        <v>463</v>
      </c>
      <c r="C22" s="18">
        <f t="shared" ref="C22" si="3">H22*$G22</f>
        <v>1.02</v>
      </c>
      <c r="D22" s="18">
        <f t="shared" ref="D22:E22" si="4">I22*$G22</f>
        <v>1.28</v>
      </c>
      <c r="E22" s="18">
        <f t="shared" si="4"/>
        <v>1.53</v>
      </c>
      <c r="F22" s="17" t="s">
        <v>8</v>
      </c>
      <c r="G22" s="17">
        <v>1</v>
      </c>
      <c r="H22" s="18">
        <v>1.02</v>
      </c>
      <c r="I22" s="18">
        <v>1.28</v>
      </c>
      <c r="J22" s="18">
        <v>1.53</v>
      </c>
      <c r="P22" s="212"/>
    </row>
    <row r="23" spans="1:16">
      <c r="P23" s="212"/>
    </row>
    <row r="24" spans="1:16">
      <c r="A24" s="308" t="s">
        <v>344</v>
      </c>
      <c r="B24" s="308"/>
      <c r="C24" s="308"/>
      <c r="D24" s="308"/>
      <c r="E24" s="308"/>
      <c r="F24" s="308"/>
      <c r="G24" s="308"/>
      <c r="H24" s="308"/>
      <c r="I24" s="308"/>
      <c r="J24" s="308"/>
      <c r="P24" s="212"/>
    </row>
    <row r="25" spans="1:16">
      <c r="A25" s="299" t="s">
        <v>0</v>
      </c>
      <c r="B25" s="299" t="s">
        <v>1</v>
      </c>
      <c r="C25" s="299" t="s">
        <v>462</v>
      </c>
      <c r="D25" s="299"/>
      <c r="E25" s="299"/>
      <c r="F25" s="299" t="s">
        <v>59</v>
      </c>
      <c r="G25" s="299" t="s">
        <v>264</v>
      </c>
      <c r="H25" s="299" t="s">
        <v>58</v>
      </c>
      <c r="I25" s="299"/>
      <c r="J25" s="299"/>
      <c r="P25" s="212"/>
    </row>
    <row r="26" spans="1:16" ht="22.5">
      <c r="A26" s="299"/>
      <c r="B26" s="299"/>
      <c r="C26" s="6" t="s">
        <v>80</v>
      </c>
      <c r="D26" s="6" t="s">
        <v>81</v>
      </c>
      <c r="E26" s="6" t="s">
        <v>312</v>
      </c>
      <c r="F26" s="299"/>
      <c r="G26" s="299"/>
      <c r="H26" s="6" t="s">
        <v>80</v>
      </c>
      <c r="I26" s="6" t="s">
        <v>81</v>
      </c>
      <c r="J26" s="6" t="s">
        <v>312</v>
      </c>
      <c r="P26" s="212"/>
    </row>
    <row r="27" spans="1:16">
      <c r="A27" s="17" t="s">
        <v>315</v>
      </c>
      <c r="B27" s="65" t="s">
        <v>416</v>
      </c>
      <c r="C27" s="17">
        <v>1</v>
      </c>
      <c r="D27" s="17">
        <v>2</v>
      </c>
      <c r="E27" s="17">
        <v>2</v>
      </c>
      <c r="F27" s="46" t="s">
        <v>8</v>
      </c>
      <c r="G27" s="46">
        <v>1</v>
      </c>
      <c r="H27" s="17">
        <f>C27/$G27</f>
        <v>1</v>
      </c>
      <c r="I27" s="17">
        <f t="shared" ref="I27:I28" si="5">D27/$G27</f>
        <v>2</v>
      </c>
      <c r="J27" s="17">
        <f t="shared" ref="J27:J28" si="6">E27/$G27</f>
        <v>2</v>
      </c>
      <c r="P27" s="212"/>
    </row>
    <row r="28" spans="1:16">
      <c r="A28" s="17" t="s">
        <v>316</v>
      </c>
      <c r="B28" s="28" t="s">
        <v>417</v>
      </c>
      <c r="C28" s="17">
        <v>1</v>
      </c>
      <c r="D28" s="17">
        <v>2</v>
      </c>
      <c r="E28" s="17">
        <v>2</v>
      </c>
      <c r="F28" s="46" t="s">
        <v>8</v>
      </c>
      <c r="G28" s="46">
        <v>1</v>
      </c>
      <c r="H28" s="17">
        <f t="shared" ref="H28" si="7">C28/$G28</f>
        <v>1</v>
      </c>
      <c r="I28" s="17">
        <f t="shared" si="5"/>
        <v>2</v>
      </c>
      <c r="J28" s="17">
        <f t="shared" si="6"/>
        <v>2</v>
      </c>
      <c r="P28" s="212"/>
    </row>
    <row r="29" spans="1:16">
      <c r="A29" s="55"/>
      <c r="B29" s="55"/>
      <c r="C29" s="55"/>
      <c r="D29" s="55"/>
      <c r="E29" s="55"/>
      <c r="F29" s="55"/>
      <c r="G29" s="55"/>
      <c r="H29" s="55"/>
      <c r="I29" s="55"/>
      <c r="J29" s="55"/>
    </row>
    <row r="32" spans="1:16" ht="20.25">
      <c r="A32" s="292" t="s">
        <v>506</v>
      </c>
    </row>
    <row r="33" spans="1:14" ht="11.25" customHeight="1">
      <c r="A33" s="299" t="s">
        <v>0</v>
      </c>
      <c r="B33" s="299" t="s">
        <v>1</v>
      </c>
      <c r="C33" s="299" t="s">
        <v>462</v>
      </c>
      <c r="D33" s="299"/>
      <c r="E33" s="299"/>
      <c r="F33" s="299" t="s">
        <v>59</v>
      </c>
      <c r="G33" s="299" t="s">
        <v>264</v>
      </c>
      <c r="H33" s="299" t="s">
        <v>58</v>
      </c>
      <c r="I33" s="299"/>
      <c r="J33" s="299"/>
    </row>
    <row r="34" spans="1:14" ht="22.5">
      <c r="A34" s="299"/>
      <c r="B34" s="299"/>
      <c r="C34" s="291" t="s">
        <v>311</v>
      </c>
      <c r="D34" s="291" t="s">
        <v>309</v>
      </c>
      <c r="E34" s="291" t="s">
        <v>310</v>
      </c>
      <c r="F34" s="299"/>
      <c r="G34" s="299"/>
      <c r="H34" s="291" t="s">
        <v>311</v>
      </c>
      <c r="I34" s="291" t="s">
        <v>309</v>
      </c>
      <c r="J34" s="291" t="s">
        <v>310</v>
      </c>
    </row>
    <row r="35" spans="1:14">
      <c r="A35" s="88" t="s">
        <v>203</v>
      </c>
      <c r="B35" s="104" t="s">
        <v>346</v>
      </c>
      <c r="C35" s="88">
        <f t="shared" ref="C35:E40" si="8">H35*$G35</f>
        <v>0.14000000000000001</v>
      </c>
      <c r="D35" s="88">
        <f t="shared" si="8"/>
        <v>0.26</v>
      </c>
      <c r="E35" s="88">
        <f t="shared" si="8"/>
        <v>0.26</v>
      </c>
      <c r="F35" s="156" t="s">
        <v>8</v>
      </c>
      <c r="G35" s="156">
        <v>1</v>
      </c>
      <c r="H35" s="156">
        <v>0.14000000000000001</v>
      </c>
      <c r="I35" s="156">
        <v>0.26</v>
      </c>
      <c r="J35" s="156">
        <v>0.26</v>
      </c>
    </row>
    <row r="36" spans="1:14">
      <c r="A36" s="88" t="s">
        <v>204</v>
      </c>
      <c r="B36" s="219" t="s">
        <v>121</v>
      </c>
      <c r="C36" s="88">
        <f t="shared" si="8"/>
        <v>0.46</v>
      </c>
      <c r="D36" s="88">
        <f t="shared" si="8"/>
        <v>0.46</v>
      </c>
      <c r="E36" s="88">
        <f t="shared" si="8"/>
        <v>0.46</v>
      </c>
      <c r="F36" s="156" t="s">
        <v>8</v>
      </c>
      <c r="G36" s="156">
        <v>1</v>
      </c>
      <c r="H36" s="156">
        <v>0.46</v>
      </c>
      <c r="I36" s="156">
        <v>0.46</v>
      </c>
      <c r="J36" s="156">
        <v>0.46</v>
      </c>
    </row>
    <row r="37" spans="1:14">
      <c r="A37" s="88" t="s">
        <v>205</v>
      </c>
      <c r="B37" s="4" t="s">
        <v>17</v>
      </c>
      <c r="C37" s="88">
        <f t="shared" si="8"/>
        <v>0.13</v>
      </c>
      <c r="D37" s="88">
        <f t="shared" si="8"/>
        <v>0.2</v>
      </c>
      <c r="E37" s="88">
        <f t="shared" si="8"/>
        <v>0.2</v>
      </c>
      <c r="F37" s="156" t="s">
        <v>8</v>
      </c>
      <c r="G37" s="156">
        <v>1</v>
      </c>
      <c r="H37" s="156">
        <v>0.13</v>
      </c>
      <c r="I37" s="156">
        <v>0.2</v>
      </c>
      <c r="J37" s="156">
        <v>0.2</v>
      </c>
    </row>
    <row r="38" spans="1:14">
      <c r="A38" s="88" t="s">
        <v>206</v>
      </c>
      <c r="B38" s="50" t="s">
        <v>313</v>
      </c>
      <c r="C38" s="18">
        <f t="shared" si="8"/>
        <v>0.50229473419497439</v>
      </c>
      <c r="D38" s="18">
        <f t="shared" si="8"/>
        <v>0.4330127018922193</v>
      </c>
      <c r="E38" s="18">
        <f t="shared" si="8"/>
        <v>0.4330127018922193</v>
      </c>
      <c r="F38" s="156" t="s">
        <v>6</v>
      </c>
      <c r="G38" s="156">
        <f>3^0.5</f>
        <v>1.7320508075688772</v>
      </c>
      <c r="H38" s="156">
        <v>0.28999999999999998</v>
      </c>
      <c r="I38" s="156">
        <v>0.25</v>
      </c>
      <c r="J38" s="156">
        <v>0.25</v>
      </c>
    </row>
    <row r="39" spans="1:14">
      <c r="A39" s="88" t="s">
        <v>207</v>
      </c>
      <c r="B39" s="219" t="s">
        <v>325</v>
      </c>
      <c r="C39" s="88">
        <f t="shared" si="8"/>
        <v>0.41</v>
      </c>
      <c r="D39" s="88">
        <f t="shared" si="8"/>
        <v>0.74</v>
      </c>
      <c r="E39" s="88">
        <f t="shared" si="8"/>
        <v>0.8</v>
      </c>
      <c r="F39" s="156" t="s">
        <v>8</v>
      </c>
      <c r="G39" s="156">
        <v>1</v>
      </c>
      <c r="H39" s="198">
        <v>0.41</v>
      </c>
      <c r="I39" s="198">
        <v>0.74</v>
      </c>
      <c r="J39" s="96">
        <v>0.8</v>
      </c>
    </row>
    <row r="40" spans="1:14">
      <c r="A40" s="88" t="s">
        <v>208</v>
      </c>
      <c r="B40" s="219" t="s">
        <v>324</v>
      </c>
      <c r="C40" s="88">
        <f t="shared" si="8"/>
        <v>0.2</v>
      </c>
      <c r="D40" s="88">
        <f t="shared" si="8"/>
        <v>0.2</v>
      </c>
      <c r="E40" s="88">
        <f t="shared" si="8"/>
        <v>0.2</v>
      </c>
      <c r="F40" s="156" t="s">
        <v>8</v>
      </c>
      <c r="G40" s="156">
        <v>1</v>
      </c>
      <c r="H40" s="198">
        <v>0.2</v>
      </c>
      <c r="I40" s="198">
        <v>0.2</v>
      </c>
      <c r="J40" s="198">
        <v>0.2</v>
      </c>
    </row>
    <row r="41" spans="1:14">
      <c r="F41" s="36"/>
      <c r="G41" s="36"/>
      <c r="H41" s="22"/>
      <c r="I41" s="22"/>
      <c r="J41" s="22"/>
    </row>
    <row r="42" spans="1:14">
      <c r="A42" s="305" t="s">
        <v>409</v>
      </c>
      <c r="B42" s="306"/>
      <c r="C42" s="306"/>
      <c r="D42" s="306"/>
      <c r="E42" s="306"/>
      <c r="F42" s="306"/>
      <c r="G42" s="306"/>
      <c r="H42" s="306"/>
      <c r="I42" s="306"/>
      <c r="J42" s="306"/>
      <c r="K42" s="306"/>
      <c r="L42" s="306"/>
      <c r="M42" s="306"/>
      <c r="N42" s="307"/>
    </row>
    <row r="43" spans="1:14" ht="11.25" customHeight="1">
      <c r="A43" s="299" t="s">
        <v>0</v>
      </c>
      <c r="B43" s="299" t="s">
        <v>1</v>
      </c>
      <c r="C43" s="299" t="s">
        <v>462</v>
      </c>
      <c r="D43" s="299"/>
      <c r="E43" s="299"/>
      <c r="F43" s="299"/>
      <c r="G43" s="299"/>
      <c r="H43" s="55"/>
      <c r="I43" s="55"/>
      <c r="J43" s="55"/>
    </row>
    <row r="44" spans="1:14" ht="22.5">
      <c r="A44" s="299"/>
      <c r="B44" s="299"/>
      <c r="C44" s="289" t="s">
        <v>311</v>
      </c>
      <c r="D44" s="289" t="s">
        <v>334</v>
      </c>
      <c r="E44" s="289" t="s">
        <v>335</v>
      </c>
      <c r="F44" s="289" t="s">
        <v>336</v>
      </c>
      <c r="G44" s="289" t="s">
        <v>337</v>
      </c>
      <c r="H44" s="55"/>
      <c r="I44" s="55"/>
      <c r="J44" s="55"/>
    </row>
    <row r="45" spans="1:14">
      <c r="A45" s="88" t="s">
        <v>203</v>
      </c>
      <c r="B45" s="104" t="s">
        <v>346</v>
      </c>
      <c r="C45" s="198">
        <v>0.14000000000000001</v>
      </c>
      <c r="D45" s="198">
        <v>0.26</v>
      </c>
      <c r="E45" s="198">
        <v>0.26</v>
      </c>
      <c r="F45" s="156">
        <v>0.37</v>
      </c>
      <c r="G45" s="198">
        <v>0.37</v>
      </c>
      <c r="H45" s="55"/>
      <c r="I45" s="55"/>
      <c r="J45" s="55"/>
    </row>
    <row r="46" spans="1:14">
      <c r="A46" s="88" t="s">
        <v>205</v>
      </c>
      <c r="B46" s="4" t="s">
        <v>17</v>
      </c>
      <c r="C46" s="88">
        <v>0.13</v>
      </c>
      <c r="D46" s="88">
        <v>0.2</v>
      </c>
      <c r="E46" s="88">
        <v>0.2</v>
      </c>
      <c r="F46" s="198">
        <v>0.2</v>
      </c>
      <c r="G46" s="198">
        <v>0.2</v>
      </c>
      <c r="H46" s="55"/>
      <c r="I46" s="55"/>
      <c r="J46" s="55"/>
    </row>
    <row r="47" spans="1:14">
      <c r="F47" s="36"/>
      <c r="G47" s="36"/>
      <c r="H47" s="22"/>
      <c r="I47" s="22"/>
      <c r="J47" s="22"/>
    </row>
    <row r="48" spans="1:14">
      <c r="A48" s="308" t="s">
        <v>345</v>
      </c>
      <c r="B48" s="308"/>
      <c r="C48" s="308"/>
      <c r="D48" s="308"/>
      <c r="E48" s="308"/>
      <c r="F48" s="308"/>
      <c r="G48" s="308"/>
      <c r="H48" s="308"/>
      <c r="I48" s="308"/>
      <c r="J48" s="308"/>
    </row>
    <row r="49" spans="1:10" ht="11.25" customHeight="1">
      <c r="A49" s="299" t="s">
        <v>0</v>
      </c>
      <c r="B49" s="299" t="s">
        <v>1</v>
      </c>
      <c r="C49" s="299" t="s">
        <v>462</v>
      </c>
      <c r="D49" s="299"/>
      <c r="E49" s="299"/>
      <c r="F49" s="55"/>
      <c r="G49" s="55"/>
      <c r="H49" s="55"/>
      <c r="I49" s="55"/>
      <c r="J49" s="55"/>
    </row>
    <row r="50" spans="1:10">
      <c r="A50" s="299"/>
      <c r="B50" s="299"/>
      <c r="C50" s="289" t="s">
        <v>311</v>
      </c>
      <c r="D50" s="289" t="s">
        <v>309</v>
      </c>
      <c r="E50" s="289" t="s">
        <v>310</v>
      </c>
      <c r="F50" s="55"/>
      <c r="G50" s="55"/>
      <c r="H50" s="55"/>
      <c r="I50" s="55"/>
      <c r="J50" s="55"/>
    </row>
    <row r="51" spans="1:10">
      <c r="A51" s="88" t="s">
        <v>217</v>
      </c>
      <c r="B51" s="104" t="s">
        <v>414</v>
      </c>
      <c r="C51" s="18">
        <f t="shared" ref="C51:C53" si="9">H51*$G51</f>
        <v>0</v>
      </c>
      <c r="D51" s="18">
        <f t="shared" ref="D51:D53" si="10">I51*$G51</f>
        <v>0</v>
      </c>
      <c r="E51" s="18">
        <f t="shared" ref="E51:E53" si="11">J51*$G51</f>
        <v>0</v>
      </c>
      <c r="F51" s="55"/>
      <c r="G51" s="55"/>
      <c r="H51" s="55"/>
      <c r="I51" s="55"/>
      <c r="J51" s="55"/>
    </row>
    <row r="52" spans="1:10">
      <c r="A52" s="88" t="s">
        <v>216</v>
      </c>
      <c r="B52" s="99" t="s">
        <v>415</v>
      </c>
      <c r="C52" s="18">
        <f t="shared" si="9"/>
        <v>0</v>
      </c>
      <c r="D52" s="18">
        <f t="shared" si="10"/>
        <v>0</v>
      </c>
      <c r="E52" s="18">
        <f t="shared" si="11"/>
        <v>0</v>
      </c>
      <c r="F52" s="55"/>
      <c r="G52" s="55"/>
      <c r="H52" s="55"/>
      <c r="I52" s="55"/>
      <c r="J52" s="55"/>
    </row>
    <row r="53" spans="1:10">
      <c r="A53" s="88" t="s">
        <v>317</v>
      </c>
      <c r="B53" s="99" t="s">
        <v>463</v>
      </c>
      <c r="C53" s="18">
        <f t="shared" si="9"/>
        <v>0</v>
      </c>
      <c r="D53" s="18">
        <f t="shared" si="10"/>
        <v>0</v>
      </c>
      <c r="E53" s="18">
        <f t="shared" si="11"/>
        <v>0</v>
      </c>
      <c r="F53" s="55"/>
      <c r="G53" s="55"/>
      <c r="H53" s="55"/>
      <c r="I53" s="55"/>
      <c r="J53" s="55"/>
    </row>
    <row r="55" spans="1:10">
      <c r="A55" s="308" t="s">
        <v>344</v>
      </c>
      <c r="B55" s="308"/>
      <c r="C55" s="308"/>
      <c r="D55" s="308"/>
      <c r="E55" s="308"/>
      <c r="F55" s="308"/>
      <c r="G55" s="308"/>
      <c r="H55" s="308"/>
      <c r="I55" s="308"/>
      <c r="J55" s="308"/>
    </row>
    <row r="56" spans="1:10" ht="11.25" customHeight="1">
      <c r="A56" s="299" t="s">
        <v>0</v>
      </c>
      <c r="B56" s="299" t="s">
        <v>1</v>
      </c>
      <c r="C56" s="299" t="s">
        <v>462</v>
      </c>
      <c r="D56" s="299"/>
      <c r="E56" s="299"/>
      <c r="F56" s="55"/>
      <c r="G56" s="55"/>
      <c r="H56" s="55"/>
      <c r="I56" s="55"/>
      <c r="J56" s="55"/>
    </row>
    <row r="57" spans="1:10" ht="22.5">
      <c r="A57" s="299"/>
      <c r="B57" s="299"/>
      <c r="C57" s="289" t="s">
        <v>80</v>
      </c>
      <c r="D57" s="289" t="s">
        <v>81</v>
      </c>
      <c r="E57" s="289" t="s">
        <v>312</v>
      </c>
      <c r="F57" s="55"/>
      <c r="G57" s="55"/>
      <c r="H57" s="55"/>
      <c r="I57" s="55"/>
      <c r="J57" s="55"/>
    </row>
    <row r="58" spans="1:10">
      <c r="A58" s="88" t="s">
        <v>315</v>
      </c>
      <c r="B58" s="189" t="s">
        <v>416</v>
      </c>
      <c r="C58" s="88">
        <v>1</v>
      </c>
      <c r="D58" s="88">
        <v>2</v>
      </c>
      <c r="E58" s="88">
        <v>2</v>
      </c>
      <c r="F58" s="55"/>
      <c r="G58" s="55"/>
      <c r="H58" s="55"/>
      <c r="I58" s="55"/>
      <c r="J58" s="55"/>
    </row>
    <row r="59" spans="1:10">
      <c r="A59" s="88" t="s">
        <v>316</v>
      </c>
      <c r="B59" s="219" t="s">
        <v>417</v>
      </c>
      <c r="C59" s="88">
        <v>1</v>
      </c>
      <c r="D59" s="88">
        <v>2</v>
      </c>
      <c r="E59" s="88">
        <v>2</v>
      </c>
      <c r="F59" s="55"/>
      <c r="G59" s="55"/>
      <c r="H59" s="55"/>
      <c r="I59" s="55"/>
      <c r="J59" s="55"/>
    </row>
  </sheetData>
  <mergeCells count="47">
    <mergeCell ref="A55:J55"/>
    <mergeCell ref="A56:A57"/>
    <mergeCell ref="B56:B57"/>
    <mergeCell ref="C56:E56"/>
    <mergeCell ref="A48:J48"/>
    <mergeCell ref="A49:A50"/>
    <mergeCell ref="B49:B50"/>
    <mergeCell ref="C49:E49"/>
    <mergeCell ref="A42:N42"/>
    <mergeCell ref="A43:A44"/>
    <mergeCell ref="B43:B44"/>
    <mergeCell ref="C43:G43"/>
    <mergeCell ref="A33:A34"/>
    <mergeCell ref="B33:B34"/>
    <mergeCell ref="C33:E33"/>
    <mergeCell ref="F33:F34"/>
    <mergeCell ref="G33:G34"/>
    <mergeCell ref="H33:J33"/>
    <mergeCell ref="H2:J2"/>
    <mergeCell ref="C2:E2"/>
    <mergeCell ref="B18:B19"/>
    <mergeCell ref="H18:J18"/>
    <mergeCell ref="F18:F19"/>
    <mergeCell ref="C18:E18"/>
    <mergeCell ref="B2:B3"/>
    <mergeCell ref="F2:F3"/>
    <mergeCell ref="A17:J17"/>
    <mergeCell ref="A2:A3"/>
    <mergeCell ref="A12:A13"/>
    <mergeCell ref="G2:G3"/>
    <mergeCell ref="C12:G12"/>
    <mergeCell ref="P1:P3"/>
    <mergeCell ref="A1:J1"/>
    <mergeCell ref="A11:N11"/>
    <mergeCell ref="G25:G26"/>
    <mergeCell ref="B25:B26"/>
    <mergeCell ref="H25:J25"/>
    <mergeCell ref="F25:F26"/>
    <mergeCell ref="C25:E25"/>
    <mergeCell ref="J12:N12"/>
    <mergeCell ref="A24:J24"/>
    <mergeCell ref="B12:B13"/>
    <mergeCell ref="H12:H13"/>
    <mergeCell ref="I12:I13"/>
    <mergeCell ref="G18:G19"/>
    <mergeCell ref="A18:A19"/>
    <mergeCell ref="A25:A26"/>
  </mergeCells>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9"/>
  <sheetViews>
    <sheetView zoomScaleNormal="100" workbookViewId="0">
      <selection sqref="A1:K1"/>
    </sheetView>
  </sheetViews>
  <sheetFormatPr defaultColWidth="9" defaultRowHeight="11.25"/>
  <cols>
    <col min="1" max="1" width="5.28515625" style="55" bestFit="1" customWidth="1"/>
    <col min="2" max="2" width="50.28515625" style="93" customWidth="1"/>
    <col min="3" max="5" width="9" style="94"/>
    <col min="6" max="6" width="9" style="95"/>
    <col min="7" max="7" width="9" style="94"/>
    <col min="8" max="8" width="9" style="95"/>
    <col min="9" max="11" width="9" style="94"/>
    <col min="12" max="12" width="4.7109375" style="55" customWidth="1"/>
    <col min="13" max="13" width="20.140625" style="55" customWidth="1"/>
    <col min="14" max="16384" width="9" style="55"/>
  </cols>
  <sheetData>
    <row r="1" spans="1:13">
      <c r="A1" s="304" t="s">
        <v>90</v>
      </c>
      <c r="B1" s="304"/>
      <c r="C1" s="304"/>
      <c r="D1" s="304"/>
      <c r="E1" s="304"/>
      <c r="F1" s="304"/>
      <c r="G1" s="304"/>
      <c r="H1" s="304"/>
      <c r="I1" s="304"/>
      <c r="J1" s="304"/>
      <c r="K1" s="304"/>
      <c r="M1" s="308" t="s">
        <v>343</v>
      </c>
    </row>
    <row r="2" spans="1:13">
      <c r="A2" s="299" t="s">
        <v>0</v>
      </c>
      <c r="B2" s="299" t="s">
        <v>1</v>
      </c>
      <c r="C2" s="324" t="s">
        <v>425</v>
      </c>
      <c r="D2" s="324"/>
      <c r="E2" s="324"/>
      <c r="F2" s="299" t="s">
        <v>3</v>
      </c>
      <c r="G2" s="324" t="s">
        <v>4</v>
      </c>
      <c r="H2" s="325" t="s">
        <v>5</v>
      </c>
      <c r="I2" s="324" t="s">
        <v>359</v>
      </c>
      <c r="J2" s="324"/>
      <c r="K2" s="324"/>
      <c r="M2" s="308"/>
    </row>
    <row r="3" spans="1:13" ht="22.5">
      <c r="A3" s="299"/>
      <c r="B3" s="299"/>
      <c r="C3" s="228" t="s">
        <v>311</v>
      </c>
      <c r="D3" s="228" t="s">
        <v>309</v>
      </c>
      <c r="E3" s="228" t="s">
        <v>310</v>
      </c>
      <c r="F3" s="299"/>
      <c r="G3" s="324"/>
      <c r="H3" s="325"/>
      <c r="I3" s="228" t="s">
        <v>311</v>
      </c>
      <c r="J3" s="228" t="s">
        <v>309</v>
      </c>
      <c r="K3" s="228" t="s">
        <v>310</v>
      </c>
      <c r="M3" s="308"/>
    </row>
    <row r="4" spans="1:13">
      <c r="A4" s="304" t="s">
        <v>352</v>
      </c>
      <c r="B4" s="304"/>
      <c r="C4" s="304"/>
      <c r="D4" s="304"/>
      <c r="E4" s="304"/>
      <c r="F4" s="304"/>
      <c r="G4" s="304"/>
      <c r="H4" s="304"/>
      <c r="I4" s="304"/>
      <c r="J4" s="304"/>
      <c r="K4" s="304"/>
      <c r="M4" s="212"/>
    </row>
    <row r="5" spans="1:13">
      <c r="A5" s="64" t="s">
        <v>93</v>
      </c>
      <c r="B5" s="28" t="s">
        <v>339</v>
      </c>
      <c r="C5" s="59">
        <v>0.03</v>
      </c>
      <c r="D5" s="59">
        <v>0.03</v>
      </c>
      <c r="E5" s="59">
        <v>0.03</v>
      </c>
      <c r="F5" s="64" t="s">
        <v>6</v>
      </c>
      <c r="G5" s="59">
        <f>3^0.5</f>
        <v>1.7320508075688772</v>
      </c>
      <c r="H5" s="64">
        <v>1</v>
      </c>
      <c r="I5" s="59">
        <f>C5/$G5</f>
        <v>1.7320508075688773E-2</v>
      </c>
      <c r="J5" s="59">
        <f t="shared" ref="J5:K25" si="0">D5/$G5</f>
        <v>1.7320508075688773E-2</v>
      </c>
      <c r="K5" s="59">
        <f t="shared" si="0"/>
        <v>1.7320508075688773E-2</v>
      </c>
      <c r="M5" s="212"/>
    </row>
    <row r="6" spans="1:13">
      <c r="A6" s="64" t="s">
        <v>92</v>
      </c>
      <c r="B6" s="28" t="s">
        <v>340</v>
      </c>
      <c r="C6" s="59">
        <v>0.3</v>
      </c>
      <c r="D6" s="59">
        <v>0.3</v>
      </c>
      <c r="E6" s="59">
        <v>0.3</v>
      </c>
      <c r="F6" s="64" t="s">
        <v>6</v>
      </c>
      <c r="G6" s="59">
        <f>3^0.5</f>
        <v>1.7320508075688772</v>
      </c>
      <c r="H6" s="64">
        <v>1</v>
      </c>
      <c r="I6" s="59">
        <f t="shared" ref="I6:I13" si="1">C6/$G6</f>
        <v>0.17320508075688773</v>
      </c>
      <c r="J6" s="59">
        <f t="shared" si="0"/>
        <v>0.17320508075688773</v>
      </c>
      <c r="K6" s="59">
        <f t="shared" si="0"/>
        <v>0.17320508075688773</v>
      </c>
      <c r="M6" s="212"/>
    </row>
    <row r="7" spans="1:13">
      <c r="A7" s="64" t="s">
        <v>91</v>
      </c>
      <c r="B7" s="28" t="s">
        <v>7</v>
      </c>
      <c r="C7" s="59">
        <v>0.1</v>
      </c>
      <c r="D7" s="59">
        <v>0.1</v>
      </c>
      <c r="E7" s="59">
        <v>0.1</v>
      </c>
      <c r="F7" s="64" t="s">
        <v>8</v>
      </c>
      <c r="G7" s="59">
        <v>1</v>
      </c>
      <c r="H7" s="64">
        <v>1</v>
      </c>
      <c r="I7" s="59">
        <f t="shared" si="1"/>
        <v>0.1</v>
      </c>
      <c r="J7" s="59">
        <f t="shared" si="0"/>
        <v>0.1</v>
      </c>
      <c r="K7" s="59">
        <f t="shared" si="0"/>
        <v>0.1</v>
      </c>
      <c r="M7" s="212"/>
    </row>
    <row r="8" spans="1:13">
      <c r="A8" s="96" t="s">
        <v>115</v>
      </c>
      <c r="B8" s="104" t="s">
        <v>341</v>
      </c>
      <c r="C8" s="72">
        <v>0.01</v>
      </c>
      <c r="D8" s="72">
        <v>0.01</v>
      </c>
      <c r="E8" s="72">
        <v>0.01</v>
      </c>
      <c r="F8" s="96" t="s">
        <v>6</v>
      </c>
      <c r="G8" s="72">
        <f t="shared" ref="G8:G9" si="2">3^0.5</f>
        <v>1.7320508075688772</v>
      </c>
      <c r="H8" s="96">
        <v>1</v>
      </c>
      <c r="I8" s="72">
        <f t="shared" si="1"/>
        <v>5.773502691896258E-3</v>
      </c>
      <c r="J8" s="72">
        <f t="shared" si="0"/>
        <v>5.773502691896258E-3</v>
      </c>
      <c r="K8" s="72">
        <f t="shared" si="0"/>
        <v>5.773502691896258E-3</v>
      </c>
      <c r="M8" s="212"/>
    </row>
    <row r="9" spans="1:13">
      <c r="A9" s="96" t="s">
        <v>402</v>
      </c>
      <c r="B9" s="104" t="s">
        <v>342</v>
      </c>
      <c r="C9" s="72">
        <v>0</v>
      </c>
      <c r="D9" s="72">
        <v>0</v>
      </c>
      <c r="E9" s="72">
        <v>0</v>
      </c>
      <c r="F9" s="96" t="s">
        <v>6</v>
      </c>
      <c r="G9" s="72">
        <f t="shared" si="2"/>
        <v>1.7320508075688772</v>
      </c>
      <c r="H9" s="96">
        <v>1</v>
      </c>
      <c r="I9" s="72">
        <f t="shared" si="1"/>
        <v>0</v>
      </c>
      <c r="J9" s="72">
        <f t="shared" si="0"/>
        <v>0</v>
      </c>
      <c r="K9" s="72">
        <f t="shared" si="0"/>
        <v>0</v>
      </c>
      <c r="M9" s="212"/>
    </row>
    <row r="10" spans="1:13">
      <c r="A10" s="96" t="s">
        <v>94</v>
      </c>
      <c r="B10" s="104" t="s">
        <v>9</v>
      </c>
      <c r="C10" s="72">
        <v>0.05</v>
      </c>
      <c r="D10" s="72">
        <v>0.05</v>
      </c>
      <c r="E10" s="72">
        <v>0.05</v>
      </c>
      <c r="F10" s="96" t="s">
        <v>8</v>
      </c>
      <c r="G10" s="72">
        <v>1</v>
      </c>
      <c r="H10" s="96">
        <v>1</v>
      </c>
      <c r="I10" s="72">
        <f t="shared" si="1"/>
        <v>0.05</v>
      </c>
      <c r="J10" s="72">
        <f t="shared" si="0"/>
        <v>0.05</v>
      </c>
      <c r="K10" s="72">
        <f t="shared" si="0"/>
        <v>0.05</v>
      </c>
      <c r="M10" s="212"/>
    </row>
    <row r="11" spans="1:13">
      <c r="A11" s="96" t="str">
        <f>TE!A4</f>
        <v>C1-1</v>
      </c>
      <c r="B11" s="100" t="str">
        <f>TE!B4</f>
        <v>Uncertainty of the RF power measurement equipment (e.g. spectrum analyzer, power meter)</v>
      </c>
      <c r="C11" s="72">
        <f>TE!C4</f>
        <v>0</v>
      </c>
      <c r="D11" s="72">
        <f>TE!D4</f>
        <v>0</v>
      </c>
      <c r="E11" s="72">
        <f>TE!E4</f>
        <v>0</v>
      </c>
      <c r="F11" s="96" t="str">
        <f>TE!F4</f>
        <v>Gaussian</v>
      </c>
      <c r="G11" s="97">
        <f>TE!G4</f>
        <v>1</v>
      </c>
      <c r="H11" s="96">
        <v>1</v>
      </c>
      <c r="I11" s="72">
        <f t="shared" si="1"/>
        <v>0</v>
      </c>
      <c r="J11" s="72">
        <f t="shared" si="0"/>
        <v>0</v>
      </c>
      <c r="K11" s="72">
        <f t="shared" si="0"/>
        <v>0</v>
      </c>
      <c r="M11" s="212"/>
    </row>
    <row r="12" spans="1:13">
      <c r="A12" s="96" t="s">
        <v>122</v>
      </c>
      <c r="B12" s="104" t="s">
        <v>10</v>
      </c>
      <c r="C12" s="72">
        <v>0.14000000000000001</v>
      </c>
      <c r="D12" s="72">
        <v>0.33</v>
      </c>
      <c r="E12" s="72">
        <v>0.33</v>
      </c>
      <c r="F12" s="96" t="s">
        <v>11</v>
      </c>
      <c r="G12" s="72">
        <f>2^0.5</f>
        <v>1.4142135623730951</v>
      </c>
      <c r="H12" s="96">
        <v>1</v>
      </c>
      <c r="I12" s="72">
        <f t="shared" si="1"/>
        <v>9.899494936611665E-2</v>
      </c>
      <c r="J12" s="72">
        <f t="shared" si="0"/>
        <v>0.23334523779156069</v>
      </c>
      <c r="K12" s="72">
        <f t="shared" si="0"/>
        <v>0.23334523779156069</v>
      </c>
      <c r="M12" s="212"/>
    </row>
    <row r="13" spans="1:13">
      <c r="A13" s="96" t="s">
        <v>95</v>
      </c>
      <c r="B13" s="104" t="s">
        <v>12</v>
      </c>
      <c r="C13" s="72">
        <v>0.1</v>
      </c>
      <c r="D13" s="72">
        <v>0.1</v>
      </c>
      <c r="E13" s="72">
        <v>0.1</v>
      </c>
      <c r="F13" s="96" t="s">
        <v>6</v>
      </c>
      <c r="G13" s="72">
        <f>3^0.5</f>
        <v>1.7320508075688772</v>
      </c>
      <c r="H13" s="96">
        <v>1</v>
      </c>
      <c r="I13" s="72">
        <f t="shared" si="1"/>
        <v>5.7735026918962581E-2</v>
      </c>
      <c r="J13" s="72">
        <f t="shared" si="0"/>
        <v>5.7735026918962581E-2</v>
      </c>
      <c r="K13" s="72">
        <f t="shared" si="0"/>
        <v>5.7735026918962581E-2</v>
      </c>
      <c r="M13" s="212"/>
    </row>
    <row r="14" spans="1:13">
      <c r="A14" s="96" t="s">
        <v>318</v>
      </c>
      <c r="B14" s="104" t="s">
        <v>401</v>
      </c>
      <c r="C14" s="72">
        <v>0.6</v>
      </c>
      <c r="D14" s="72">
        <v>0.6</v>
      </c>
      <c r="E14" s="72">
        <v>0.6</v>
      </c>
      <c r="F14" s="96" t="s">
        <v>8</v>
      </c>
      <c r="G14" s="72">
        <v>1</v>
      </c>
      <c r="H14" s="96">
        <v>1</v>
      </c>
      <c r="I14" s="72">
        <f t="shared" ref="I14:I18" si="3">C14/$G14</f>
        <v>0.6</v>
      </c>
      <c r="J14" s="72">
        <f t="shared" ref="J14:J18" si="4">D14/$G14</f>
        <v>0.6</v>
      </c>
      <c r="K14" s="72">
        <f t="shared" ref="K14:K18" si="5">E14/$G14</f>
        <v>0.6</v>
      </c>
      <c r="M14" s="212"/>
    </row>
    <row r="15" spans="1:13">
      <c r="A15" s="96" t="s">
        <v>320</v>
      </c>
      <c r="B15" s="104" t="s">
        <v>105</v>
      </c>
      <c r="C15" s="72">
        <v>0.4</v>
      </c>
      <c r="D15" s="72">
        <v>0.4</v>
      </c>
      <c r="E15" s="72">
        <v>0.4</v>
      </c>
      <c r="F15" s="96" t="s">
        <v>6</v>
      </c>
      <c r="G15" s="72">
        <f>3^0.5</f>
        <v>1.7320508075688772</v>
      </c>
      <c r="H15" s="96">
        <v>1</v>
      </c>
      <c r="I15" s="72">
        <f t="shared" si="3"/>
        <v>0.23094010767585033</v>
      </c>
      <c r="J15" s="72">
        <f t="shared" si="4"/>
        <v>0.23094010767585033</v>
      </c>
      <c r="K15" s="72">
        <f t="shared" si="5"/>
        <v>0.23094010767585033</v>
      </c>
      <c r="M15" s="212"/>
    </row>
    <row r="16" spans="1:13">
      <c r="A16" s="96" t="s">
        <v>319</v>
      </c>
      <c r="B16" s="104" t="s">
        <v>104</v>
      </c>
      <c r="C16" s="72">
        <v>0.95</v>
      </c>
      <c r="D16" s="72">
        <v>0.95</v>
      </c>
      <c r="E16" s="72">
        <v>0.95</v>
      </c>
      <c r="F16" s="96" t="s">
        <v>8</v>
      </c>
      <c r="G16" s="72">
        <v>1</v>
      </c>
      <c r="H16" s="96">
        <v>1</v>
      </c>
      <c r="I16" s="72">
        <f t="shared" si="3"/>
        <v>0.95</v>
      </c>
      <c r="J16" s="72">
        <f t="shared" si="4"/>
        <v>0.95</v>
      </c>
      <c r="K16" s="72">
        <f t="shared" si="5"/>
        <v>0.95</v>
      </c>
      <c r="M16" s="212"/>
    </row>
    <row r="17" spans="1:17">
      <c r="A17" s="96" t="s">
        <v>321</v>
      </c>
      <c r="B17" s="104" t="s">
        <v>106</v>
      </c>
      <c r="C17" s="72">
        <v>0.1</v>
      </c>
      <c r="D17" s="72">
        <v>0.1</v>
      </c>
      <c r="E17" s="72">
        <v>0.1</v>
      </c>
      <c r="F17" s="96" t="s">
        <v>8</v>
      </c>
      <c r="G17" s="72">
        <v>1</v>
      </c>
      <c r="H17" s="96">
        <v>1</v>
      </c>
      <c r="I17" s="72">
        <f t="shared" si="3"/>
        <v>0.1</v>
      </c>
      <c r="J17" s="72">
        <f t="shared" si="4"/>
        <v>0.1</v>
      </c>
      <c r="K17" s="72">
        <f t="shared" si="5"/>
        <v>0.1</v>
      </c>
      <c r="M17" s="212"/>
    </row>
    <row r="18" spans="1:17">
      <c r="A18" s="96" t="s">
        <v>273</v>
      </c>
      <c r="B18" s="104" t="s">
        <v>364</v>
      </c>
      <c r="C18" s="72">
        <v>0.25</v>
      </c>
      <c r="D18" s="72">
        <v>0.25</v>
      </c>
      <c r="E18" s="72">
        <v>0.25</v>
      </c>
      <c r="F18" s="96" t="s">
        <v>8</v>
      </c>
      <c r="G18" s="72">
        <v>1</v>
      </c>
      <c r="H18" s="96">
        <v>1</v>
      </c>
      <c r="I18" s="72">
        <f t="shared" si="3"/>
        <v>0.25</v>
      </c>
      <c r="J18" s="72">
        <f t="shared" si="4"/>
        <v>0.25</v>
      </c>
      <c r="K18" s="72">
        <f t="shared" si="5"/>
        <v>0.25</v>
      </c>
      <c r="M18" s="212"/>
    </row>
    <row r="19" spans="1:17">
      <c r="A19" s="304" t="s">
        <v>13</v>
      </c>
      <c r="B19" s="304"/>
      <c r="C19" s="304"/>
      <c r="D19" s="304"/>
      <c r="E19" s="304"/>
      <c r="F19" s="304"/>
      <c r="G19" s="304"/>
      <c r="H19" s="304"/>
      <c r="I19" s="304"/>
      <c r="J19" s="304"/>
      <c r="K19" s="304"/>
      <c r="M19" s="212"/>
    </row>
    <row r="20" spans="1:17" ht="22.5">
      <c r="A20" s="96" t="s">
        <v>96</v>
      </c>
      <c r="B20" s="104" t="s">
        <v>14</v>
      </c>
      <c r="C20" s="294"/>
      <c r="D20" s="294"/>
      <c r="E20" s="294"/>
      <c r="F20" s="197" t="s">
        <v>11</v>
      </c>
      <c r="G20" s="24">
        <f>2^0.5</f>
        <v>1.4142135623730951</v>
      </c>
      <c r="H20" s="197">
        <v>1</v>
      </c>
      <c r="I20" s="24">
        <f t="shared" ref="I20:I32" si="6">C20/$G20</f>
        <v>0</v>
      </c>
      <c r="J20" s="24">
        <f t="shared" ref="J20:K34" si="7">D20/$G20</f>
        <v>0</v>
      </c>
      <c r="K20" s="24">
        <f t="shared" si="0"/>
        <v>0</v>
      </c>
      <c r="M20" s="212"/>
      <c r="O20" s="24">
        <v>0.05</v>
      </c>
      <c r="P20" s="24">
        <v>0.05</v>
      </c>
      <c r="Q20" s="24">
        <v>0.05</v>
      </c>
    </row>
    <row r="21" spans="1:17" ht="22.5">
      <c r="A21" s="96" t="s">
        <v>123</v>
      </c>
      <c r="B21" s="104" t="s">
        <v>15</v>
      </c>
      <c r="C21" s="24">
        <v>0.01</v>
      </c>
      <c r="D21" s="24">
        <v>0.01</v>
      </c>
      <c r="E21" s="24">
        <v>0.01</v>
      </c>
      <c r="F21" s="197" t="s">
        <v>6</v>
      </c>
      <c r="G21" s="24">
        <f>3^0.5</f>
        <v>1.7320508075688772</v>
      </c>
      <c r="H21" s="197">
        <v>1</v>
      </c>
      <c r="I21" s="24">
        <f t="shared" si="6"/>
        <v>5.773502691896258E-3</v>
      </c>
      <c r="J21" s="24">
        <f t="shared" si="7"/>
        <v>5.773502691896258E-3</v>
      </c>
      <c r="K21" s="24">
        <f t="shared" si="0"/>
        <v>5.773502691896258E-3</v>
      </c>
      <c r="M21" s="212"/>
    </row>
    <row r="22" spans="1:17" ht="22.5">
      <c r="A22" s="96" t="s">
        <v>97</v>
      </c>
      <c r="B22" s="104" t="s">
        <v>347</v>
      </c>
      <c r="C22" s="294">
        <v>0.06</v>
      </c>
      <c r="D22" s="294">
        <v>0.06</v>
      </c>
      <c r="E22" s="294">
        <v>0.06</v>
      </c>
      <c r="F22" s="197" t="s">
        <v>11</v>
      </c>
      <c r="G22" s="24">
        <f>2^0.5</f>
        <v>1.4142135623730951</v>
      </c>
      <c r="H22" s="197">
        <v>1</v>
      </c>
      <c r="I22" s="24">
        <f t="shared" si="6"/>
        <v>4.2426406871192847E-2</v>
      </c>
      <c r="J22" s="24">
        <f t="shared" si="7"/>
        <v>4.2426406871192847E-2</v>
      </c>
      <c r="K22" s="24">
        <f t="shared" si="0"/>
        <v>4.2426406871192847E-2</v>
      </c>
      <c r="M22" s="212"/>
      <c r="O22" s="24">
        <v>0.05</v>
      </c>
      <c r="P22" s="24">
        <v>0.05</v>
      </c>
      <c r="Q22" s="24">
        <v>0.05</v>
      </c>
    </row>
    <row r="23" spans="1:17">
      <c r="A23" s="96" t="s">
        <v>114</v>
      </c>
      <c r="B23" s="104" t="s">
        <v>403</v>
      </c>
      <c r="C23" s="24">
        <v>0.1</v>
      </c>
      <c r="D23" s="24">
        <v>0.1</v>
      </c>
      <c r="E23" s="24">
        <v>0.1</v>
      </c>
      <c r="F23" s="197" t="s">
        <v>8</v>
      </c>
      <c r="G23" s="24">
        <v>1</v>
      </c>
      <c r="H23" s="197">
        <v>1</v>
      </c>
      <c r="I23" s="24">
        <f t="shared" si="6"/>
        <v>0.1</v>
      </c>
      <c r="J23" s="24">
        <f t="shared" si="7"/>
        <v>0.1</v>
      </c>
      <c r="K23" s="24">
        <f t="shared" si="0"/>
        <v>0.1</v>
      </c>
      <c r="M23" s="212"/>
    </row>
    <row r="24" spans="1:17" ht="22.5">
      <c r="A24" s="96" t="s">
        <v>117</v>
      </c>
      <c r="B24" s="104" t="s">
        <v>116</v>
      </c>
      <c r="C24" s="24">
        <v>0.01</v>
      </c>
      <c r="D24" s="24">
        <v>0.01</v>
      </c>
      <c r="E24" s="24">
        <v>0.01</v>
      </c>
      <c r="F24" s="197" t="s">
        <v>6</v>
      </c>
      <c r="G24" s="24">
        <f t="shared" ref="G24:G25" si="8">3^0.5</f>
        <v>1.7320508075688772</v>
      </c>
      <c r="H24" s="197">
        <v>1</v>
      </c>
      <c r="I24" s="24">
        <f t="shared" si="6"/>
        <v>5.773502691896258E-3</v>
      </c>
      <c r="J24" s="24">
        <f t="shared" si="7"/>
        <v>5.773502691896258E-3</v>
      </c>
      <c r="K24" s="24">
        <f t="shared" si="0"/>
        <v>5.773502691896258E-3</v>
      </c>
      <c r="M24" s="212"/>
    </row>
    <row r="25" spans="1:17" ht="22.5">
      <c r="A25" s="96" t="s">
        <v>338</v>
      </c>
      <c r="B25" s="104" t="s">
        <v>16</v>
      </c>
      <c r="C25" s="24">
        <v>0</v>
      </c>
      <c r="D25" s="24">
        <v>0</v>
      </c>
      <c r="E25" s="24">
        <v>0</v>
      </c>
      <c r="F25" s="197" t="s">
        <v>6</v>
      </c>
      <c r="G25" s="24">
        <f t="shared" si="8"/>
        <v>1.7320508075688772</v>
      </c>
      <c r="H25" s="197">
        <v>1</v>
      </c>
      <c r="I25" s="24">
        <f t="shared" si="6"/>
        <v>0</v>
      </c>
      <c r="J25" s="24">
        <f t="shared" si="7"/>
        <v>0</v>
      </c>
      <c r="K25" s="24">
        <f t="shared" si="0"/>
        <v>0</v>
      </c>
      <c r="M25" s="212"/>
    </row>
    <row r="26" spans="1:17">
      <c r="A26" s="96" t="s">
        <v>94</v>
      </c>
      <c r="B26" s="104" t="s">
        <v>9</v>
      </c>
      <c r="C26" s="24">
        <v>0.05</v>
      </c>
      <c r="D26" s="24">
        <v>0.05</v>
      </c>
      <c r="E26" s="24">
        <v>0.05</v>
      </c>
      <c r="F26" s="197" t="s">
        <v>8</v>
      </c>
      <c r="G26" s="24">
        <v>1</v>
      </c>
      <c r="H26" s="197">
        <v>1</v>
      </c>
      <c r="I26" s="24">
        <f t="shared" si="6"/>
        <v>0.05</v>
      </c>
      <c r="J26" s="24">
        <f t="shared" si="7"/>
        <v>0.05</v>
      </c>
      <c r="K26" s="24">
        <f t="shared" si="7"/>
        <v>0.05</v>
      </c>
      <c r="M26" s="212"/>
    </row>
    <row r="27" spans="1:17">
      <c r="A27" s="96" t="str">
        <f>TE!A6</f>
        <v>C1-3</v>
      </c>
      <c r="B27" s="100" t="str">
        <f>TE!B6</f>
        <v>Calibration equipment (i.e. reference receiver, measurement receiver and generator)</v>
      </c>
      <c r="C27" s="24">
        <f>TE!C6</f>
        <v>0.06</v>
      </c>
      <c r="D27" s="24">
        <f>TE!D6</f>
        <v>0.06</v>
      </c>
      <c r="E27" s="24">
        <f>TE!E6</f>
        <v>0.06</v>
      </c>
      <c r="F27" s="197" t="str">
        <f>TE!F6</f>
        <v>Gaussian</v>
      </c>
      <c r="G27" s="24">
        <f>TE!G6</f>
        <v>1</v>
      </c>
      <c r="H27" s="197">
        <v>1</v>
      </c>
      <c r="I27" s="24">
        <f t="shared" si="6"/>
        <v>0.06</v>
      </c>
      <c r="J27" s="24">
        <f t="shared" si="7"/>
        <v>0.06</v>
      </c>
      <c r="K27" s="24">
        <f t="shared" si="7"/>
        <v>0.06</v>
      </c>
      <c r="M27" s="212"/>
    </row>
    <row r="28" spans="1:17">
      <c r="A28" s="96" t="s">
        <v>124</v>
      </c>
      <c r="B28" s="104" t="s">
        <v>18</v>
      </c>
      <c r="C28" s="24">
        <v>0.05</v>
      </c>
      <c r="D28" s="24">
        <v>0.05</v>
      </c>
      <c r="E28" s="24">
        <v>0.05</v>
      </c>
      <c r="F28" s="197" t="s">
        <v>6</v>
      </c>
      <c r="G28" s="24">
        <f>3^0.5</f>
        <v>1.7320508075688772</v>
      </c>
      <c r="H28" s="197">
        <v>1</v>
      </c>
      <c r="I28" s="24">
        <f t="shared" si="6"/>
        <v>2.8867513459481291E-2</v>
      </c>
      <c r="J28" s="24">
        <f t="shared" si="7"/>
        <v>2.8867513459481291E-2</v>
      </c>
      <c r="K28" s="24">
        <f t="shared" si="7"/>
        <v>2.8867513459481291E-2</v>
      </c>
      <c r="M28" s="212"/>
    </row>
    <row r="29" spans="1:17">
      <c r="A29" s="96" t="s">
        <v>107</v>
      </c>
      <c r="B29" s="104" t="s">
        <v>19</v>
      </c>
      <c r="C29" s="24">
        <v>0.06</v>
      </c>
      <c r="D29" s="24">
        <v>0.06</v>
      </c>
      <c r="E29" s="24">
        <v>0.06</v>
      </c>
      <c r="F29" s="197" t="s">
        <v>8</v>
      </c>
      <c r="G29" s="24">
        <v>1</v>
      </c>
      <c r="H29" s="197">
        <v>1</v>
      </c>
      <c r="I29" s="24">
        <f t="shared" si="6"/>
        <v>0.06</v>
      </c>
      <c r="J29" s="24">
        <f t="shared" si="7"/>
        <v>0.06</v>
      </c>
      <c r="K29" s="24">
        <f t="shared" si="7"/>
        <v>0.06</v>
      </c>
      <c r="M29" s="212"/>
    </row>
    <row r="30" spans="1:17">
      <c r="A30" s="96" t="s">
        <v>98</v>
      </c>
      <c r="B30" s="104" t="s">
        <v>20</v>
      </c>
      <c r="C30" s="24">
        <v>0.05</v>
      </c>
      <c r="D30" s="24">
        <v>0.05</v>
      </c>
      <c r="E30" s="24">
        <v>0.05</v>
      </c>
      <c r="F30" s="197" t="s">
        <v>6</v>
      </c>
      <c r="G30" s="24">
        <f t="shared" ref="G30:G32" si="9">3^0.5</f>
        <v>1.7320508075688772</v>
      </c>
      <c r="H30" s="197">
        <v>1</v>
      </c>
      <c r="I30" s="24">
        <f t="shared" si="6"/>
        <v>2.8867513459481291E-2</v>
      </c>
      <c r="J30" s="24">
        <f t="shared" si="7"/>
        <v>2.8867513459481291E-2</v>
      </c>
      <c r="K30" s="24">
        <f t="shared" si="7"/>
        <v>2.8867513459481291E-2</v>
      </c>
      <c r="M30" s="212"/>
    </row>
    <row r="31" spans="1:17">
      <c r="A31" s="96" t="str">
        <f>TE!A7</f>
        <v>C1-4</v>
      </c>
      <c r="B31" s="100" t="str">
        <f>TE!B7</f>
        <v>Uncertainty of the absolute gain of the reference antenna</v>
      </c>
      <c r="C31" s="24">
        <f>TE!C7</f>
        <v>0.50229473419497439</v>
      </c>
      <c r="D31" s="24">
        <f>TE!D7</f>
        <v>0.4330127018922193</v>
      </c>
      <c r="E31" s="24">
        <f>TE!E7</f>
        <v>0.4330127018922193</v>
      </c>
      <c r="F31" s="197" t="str">
        <f>TE!F7</f>
        <v>Rectangular</v>
      </c>
      <c r="G31" s="24">
        <f>TE!G7</f>
        <v>1.7320508075688772</v>
      </c>
      <c r="H31" s="197">
        <v>1</v>
      </c>
      <c r="I31" s="24">
        <f t="shared" si="6"/>
        <v>0.28999999999999998</v>
      </c>
      <c r="J31" s="24">
        <f t="shared" si="7"/>
        <v>0.25</v>
      </c>
      <c r="K31" s="24">
        <f t="shared" si="7"/>
        <v>0.25</v>
      </c>
      <c r="M31" s="212"/>
    </row>
    <row r="32" spans="1:17">
      <c r="A32" s="96" t="s">
        <v>99</v>
      </c>
      <c r="B32" s="104" t="s">
        <v>21</v>
      </c>
      <c r="C32" s="24">
        <v>0</v>
      </c>
      <c r="D32" s="24">
        <v>0</v>
      </c>
      <c r="E32" s="24">
        <v>0</v>
      </c>
      <c r="F32" s="197" t="s">
        <v>6</v>
      </c>
      <c r="G32" s="24">
        <f t="shared" si="9"/>
        <v>1.7320508075688772</v>
      </c>
      <c r="H32" s="197">
        <v>1</v>
      </c>
      <c r="I32" s="24">
        <f t="shared" si="6"/>
        <v>0</v>
      </c>
      <c r="J32" s="24">
        <f t="shared" si="7"/>
        <v>0</v>
      </c>
      <c r="K32" s="24">
        <f t="shared" si="7"/>
        <v>0</v>
      </c>
      <c r="M32" s="212"/>
    </row>
    <row r="33" spans="1:13">
      <c r="A33" s="96" t="s">
        <v>100</v>
      </c>
      <c r="B33" s="219" t="s">
        <v>85</v>
      </c>
      <c r="C33" s="18">
        <v>0.14000000000000001</v>
      </c>
      <c r="D33" s="18">
        <v>0.23</v>
      </c>
      <c r="E33" s="18">
        <v>0.23</v>
      </c>
      <c r="F33" s="88" t="s">
        <v>11</v>
      </c>
      <c r="G33" s="18">
        <f>2^0.5</f>
        <v>1.4142135623730951</v>
      </c>
      <c r="H33" s="88">
        <v>1</v>
      </c>
      <c r="I33" s="18">
        <f t="shared" ref="I33:I34" si="10">C33/$G33</f>
        <v>9.899494936611665E-2</v>
      </c>
      <c r="J33" s="18">
        <f t="shared" ref="J33:J34" si="11">D33/$G33</f>
        <v>0.16263455967290594</v>
      </c>
      <c r="K33" s="18">
        <f t="shared" si="7"/>
        <v>0.16263455967290594</v>
      </c>
      <c r="M33" s="212"/>
    </row>
    <row r="34" spans="1:13">
      <c r="A34" s="96" t="s">
        <v>101</v>
      </c>
      <c r="B34" s="219" t="s">
        <v>86</v>
      </c>
      <c r="C34" s="18">
        <v>0.02</v>
      </c>
      <c r="D34" s="18">
        <v>0.02</v>
      </c>
      <c r="E34" s="18">
        <v>0.02</v>
      </c>
      <c r="F34" s="88" t="s">
        <v>6</v>
      </c>
      <c r="G34" s="18">
        <f t="shared" ref="G34:G35" si="12">3^0.5</f>
        <v>1.7320508075688772</v>
      </c>
      <c r="H34" s="88">
        <v>1</v>
      </c>
      <c r="I34" s="18">
        <f t="shared" si="10"/>
        <v>1.1547005383792516E-2</v>
      </c>
      <c r="J34" s="18">
        <f t="shared" si="11"/>
        <v>1.1547005383792516E-2</v>
      </c>
      <c r="K34" s="18">
        <f t="shared" si="7"/>
        <v>1.1547005383792516E-2</v>
      </c>
      <c r="M34" s="212"/>
    </row>
    <row r="35" spans="1:13" ht="22.5">
      <c r="A35" s="96" t="s">
        <v>102</v>
      </c>
      <c r="B35" s="219" t="s">
        <v>87</v>
      </c>
      <c r="C35" s="18">
        <v>0.05</v>
      </c>
      <c r="D35" s="18">
        <v>0.05</v>
      </c>
      <c r="E35" s="18">
        <v>0.05</v>
      </c>
      <c r="F35" s="88" t="s">
        <v>6</v>
      </c>
      <c r="G35" s="18">
        <f t="shared" si="12"/>
        <v>1.7320508075688772</v>
      </c>
      <c r="H35" s="88">
        <v>1</v>
      </c>
      <c r="I35" s="18">
        <f t="shared" ref="I35" si="13">C35/$G35</f>
        <v>2.8867513459481291E-2</v>
      </c>
      <c r="J35" s="18">
        <f t="shared" ref="J35:K35" si="14">D35/$G35</f>
        <v>2.8867513459481291E-2</v>
      </c>
      <c r="K35" s="18">
        <f t="shared" si="14"/>
        <v>2.8867513459481291E-2</v>
      </c>
      <c r="M35" s="212"/>
    </row>
    <row r="36" spans="1:13">
      <c r="B36" s="55"/>
      <c r="C36" s="69"/>
      <c r="D36" s="69"/>
      <c r="E36" s="69"/>
      <c r="F36" s="55"/>
      <c r="G36" s="69"/>
      <c r="H36" s="55"/>
      <c r="I36" s="69"/>
      <c r="J36" s="69"/>
      <c r="K36" s="69"/>
    </row>
    <row r="37" spans="1:13">
      <c r="B37" s="55"/>
      <c r="C37" s="69"/>
      <c r="D37" s="69"/>
      <c r="E37" s="69"/>
      <c r="F37" s="55"/>
      <c r="G37" s="69"/>
      <c r="H37" s="55"/>
      <c r="I37" s="69"/>
      <c r="J37" s="69"/>
      <c r="K37" s="69"/>
    </row>
    <row r="38" spans="1:13">
      <c r="B38" s="55"/>
      <c r="C38" s="69"/>
      <c r="D38" s="69"/>
      <c r="E38" s="69"/>
      <c r="F38" s="55"/>
      <c r="G38" s="69"/>
      <c r="H38" s="55"/>
      <c r="I38" s="69"/>
      <c r="J38" s="69"/>
      <c r="K38" s="69"/>
    </row>
    <row r="39" spans="1:13">
      <c r="B39" s="55"/>
      <c r="C39" s="69"/>
      <c r="D39" s="69"/>
      <c r="E39" s="69"/>
      <c r="F39" s="55"/>
      <c r="G39" s="69"/>
      <c r="H39" s="55"/>
      <c r="I39" s="69"/>
      <c r="J39" s="69"/>
      <c r="K39" s="69"/>
    </row>
  </sheetData>
  <mergeCells count="11">
    <mergeCell ref="M1:M3"/>
    <mergeCell ref="A4:K4"/>
    <mergeCell ref="A19:K19"/>
    <mergeCell ref="A1:K1"/>
    <mergeCell ref="C2:E2"/>
    <mergeCell ref="F2:F3"/>
    <mergeCell ref="G2:G3"/>
    <mergeCell ref="H2:H3"/>
    <mergeCell ref="I2:K2"/>
    <mergeCell ref="B2:B3"/>
    <mergeCell ref="A2:A3"/>
  </mergeCells>
  <phoneticPr fontId="7"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52"/>
  <sheetViews>
    <sheetView zoomScaleNormal="100" workbookViewId="0">
      <selection sqref="A1:K1"/>
    </sheetView>
  </sheetViews>
  <sheetFormatPr defaultColWidth="9" defaultRowHeight="11.25"/>
  <cols>
    <col min="1" max="1" width="6.140625" style="95" bestFit="1" customWidth="1"/>
    <col min="2" max="2" width="65.42578125" style="93" customWidth="1"/>
    <col min="3" max="5" width="9" style="94"/>
    <col min="6" max="6" width="10.42578125" style="95" customWidth="1"/>
    <col min="7" max="7" width="10.42578125" style="94" customWidth="1"/>
    <col min="8" max="8" width="9" style="95"/>
    <col min="9" max="11" width="9" style="94"/>
    <col min="12" max="12" width="4.5703125" style="199" customWidth="1"/>
    <col min="13" max="13" width="42.5703125" style="55" customWidth="1"/>
    <col min="14" max="16384" width="9" style="55"/>
  </cols>
  <sheetData>
    <row r="1" spans="1:13">
      <c r="A1" s="304" t="s">
        <v>47</v>
      </c>
      <c r="B1" s="304"/>
      <c r="C1" s="304"/>
      <c r="D1" s="304"/>
      <c r="E1" s="304"/>
      <c r="F1" s="304"/>
      <c r="G1" s="304"/>
      <c r="H1" s="304"/>
      <c r="I1" s="304"/>
      <c r="J1" s="304"/>
      <c r="K1" s="304"/>
      <c r="L1" s="79"/>
      <c r="M1" s="308" t="s">
        <v>343</v>
      </c>
    </row>
    <row r="2" spans="1:13">
      <c r="A2" s="299" t="s">
        <v>0</v>
      </c>
      <c r="B2" s="299" t="s">
        <v>1</v>
      </c>
      <c r="C2" s="324" t="s">
        <v>425</v>
      </c>
      <c r="D2" s="324"/>
      <c r="E2" s="324"/>
      <c r="F2" s="299" t="s">
        <v>3</v>
      </c>
      <c r="G2" s="324" t="s">
        <v>4</v>
      </c>
      <c r="H2" s="325" t="s">
        <v>5</v>
      </c>
      <c r="I2" s="326" t="s">
        <v>359</v>
      </c>
      <c r="J2" s="326"/>
      <c r="K2" s="326"/>
      <c r="L2" s="205"/>
      <c r="M2" s="308"/>
    </row>
    <row r="3" spans="1:13" ht="22.5">
      <c r="A3" s="299"/>
      <c r="B3" s="299"/>
      <c r="C3" s="228" t="s">
        <v>311</v>
      </c>
      <c r="D3" s="228" t="s">
        <v>309</v>
      </c>
      <c r="E3" s="228" t="s">
        <v>310</v>
      </c>
      <c r="F3" s="299"/>
      <c r="G3" s="324"/>
      <c r="H3" s="325"/>
      <c r="I3" s="228" t="s">
        <v>311</v>
      </c>
      <c r="J3" s="228" t="s">
        <v>309</v>
      </c>
      <c r="K3" s="228" t="s">
        <v>310</v>
      </c>
      <c r="L3" s="206"/>
      <c r="M3" s="308"/>
    </row>
    <row r="4" spans="1:13">
      <c r="A4" s="304" t="s">
        <v>352</v>
      </c>
      <c r="B4" s="304"/>
      <c r="C4" s="304"/>
      <c r="D4" s="304"/>
      <c r="E4" s="304"/>
      <c r="F4" s="304"/>
      <c r="G4" s="304"/>
      <c r="H4" s="304"/>
      <c r="I4" s="304"/>
      <c r="J4" s="304"/>
      <c r="K4" s="304"/>
      <c r="L4" s="200"/>
      <c r="M4" s="210"/>
    </row>
    <row r="5" spans="1:13">
      <c r="A5" s="96" t="s">
        <v>120</v>
      </c>
      <c r="B5" s="229" t="s">
        <v>350</v>
      </c>
      <c r="C5" s="72">
        <v>0</v>
      </c>
      <c r="D5" s="72">
        <v>0</v>
      </c>
      <c r="E5" s="72">
        <v>0</v>
      </c>
      <c r="F5" s="96" t="s">
        <v>25</v>
      </c>
      <c r="G5" s="72">
        <v>2</v>
      </c>
      <c r="H5" s="96">
        <v>1</v>
      </c>
      <c r="I5" s="72">
        <f>C5/$G5</f>
        <v>0</v>
      </c>
      <c r="J5" s="72">
        <f t="shared" ref="J5:J10" si="0">D5/$G5</f>
        <v>0</v>
      </c>
      <c r="K5" s="72">
        <f t="shared" ref="K5:K10" si="1">E5/$G5</f>
        <v>0</v>
      </c>
      <c r="M5" s="212" t="s">
        <v>436</v>
      </c>
    </row>
    <row r="6" spans="1:13">
      <c r="A6" s="96" t="s">
        <v>422</v>
      </c>
      <c r="B6" s="229" t="s">
        <v>430</v>
      </c>
      <c r="C6" s="72">
        <v>0.3</v>
      </c>
      <c r="D6" s="72">
        <v>0.3</v>
      </c>
      <c r="E6" s="72">
        <v>0.3</v>
      </c>
      <c r="F6" s="96" t="s">
        <v>6</v>
      </c>
      <c r="G6" s="72">
        <f>3^0.5</f>
        <v>1.7320508075688772</v>
      </c>
      <c r="H6" s="96">
        <v>1</v>
      </c>
      <c r="I6" s="72">
        <f t="shared" ref="I6" si="2">C6/$G6</f>
        <v>0.17320508075688773</v>
      </c>
      <c r="J6" s="72">
        <f t="shared" ref="J6" si="3">D6/$G6</f>
        <v>0.17320508075688773</v>
      </c>
      <c r="K6" s="72">
        <f t="shared" ref="K6" si="4">E6/$G6</f>
        <v>0.17320508075688773</v>
      </c>
      <c r="M6" s="212" t="s">
        <v>437</v>
      </c>
    </row>
    <row r="7" spans="1:13">
      <c r="A7" s="96" t="str">
        <f>TE!A4</f>
        <v>C1-1</v>
      </c>
      <c r="B7" s="98" t="str">
        <f>TE!B4</f>
        <v>Uncertainty of the RF power measurement equipment (e.g. spectrum analyzer, power meter)</v>
      </c>
      <c r="C7" s="72">
        <f>TE!C4</f>
        <v>0</v>
      </c>
      <c r="D7" s="72">
        <f>TE!D4</f>
        <v>0</v>
      </c>
      <c r="E7" s="72">
        <f>TE!E4</f>
        <v>0</v>
      </c>
      <c r="F7" s="96" t="str">
        <f>TE!F4</f>
        <v>Gaussian</v>
      </c>
      <c r="G7" s="72">
        <f>TE!G4</f>
        <v>1</v>
      </c>
      <c r="H7" s="96">
        <v>1</v>
      </c>
      <c r="I7" s="72">
        <f t="shared" ref="I7:I10" si="5">C7/$G7</f>
        <v>0</v>
      </c>
      <c r="J7" s="72">
        <f t="shared" si="0"/>
        <v>0</v>
      </c>
      <c r="K7" s="72">
        <f t="shared" si="1"/>
        <v>0</v>
      </c>
      <c r="M7" s="210"/>
    </row>
    <row r="8" spans="1:13">
      <c r="A8" s="96" t="s">
        <v>125</v>
      </c>
      <c r="B8" s="229" t="s">
        <v>353</v>
      </c>
      <c r="C8" s="72">
        <v>0.21</v>
      </c>
      <c r="D8" s="72">
        <v>0.21</v>
      </c>
      <c r="E8" s="72">
        <v>0.21</v>
      </c>
      <c r="F8" s="96" t="s">
        <v>11</v>
      </c>
      <c r="G8" s="72">
        <f>2^0.5</f>
        <v>1.4142135623730951</v>
      </c>
      <c r="H8" s="96">
        <v>1</v>
      </c>
      <c r="I8" s="72">
        <f t="shared" si="5"/>
        <v>0.14849242404917495</v>
      </c>
      <c r="J8" s="72">
        <f t="shared" si="0"/>
        <v>0.14849242404917495</v>
      </c>
      <c r="K8" s="72">
        <f t="shared" si="1"/>
        <v>0.14849242404917495</v>
      </c>
      <c r="M8" s="210"/>
    </row>
    <row r="9" spans="1:13">
      <c r="A9" s="96" t="s">
        <v>129</v>
      </c>
      <c r="B9" s="229" t="s">
        <v>42</v>
      </c>
      <c r="C9" s="72">
        <v>1.1999999999999999E-3</v>
      </c>
      <c r="D9" s="72">
        <v>1.1999999999999999E-3</v>
      </c>
      <c r="E9" s="72">
        <v>1.1999999999999999E-3</v>
      </c>
      <c r="F9" s="96" t="s">
        <v>8</v>
      </c>
      <c r="G9" s="72">
        <v>1</v>
      </c>
      <c r="H9" s="96">
        <v>1</v>
      </c>
      <c r="I9" s="72">
        <f t="shared" si="5"/>
        <v>1.1999999999999999E-3</v>
      </c>
      <c r="J9" s="72">
        <f t="shared" si="0"/>
        <v>1.1999999999999999E-3</v>
      </c>
      <c r="K9" s="72">
        <f t="shared" si="1"/>
        <v>1.1999999999999999E-3</v>
      </c>
      <c r="M9" s="210"/>
    </row>
    <row r="10" spans="1:13">
      <c r="A10" s="96" t="s">
        <v>126</v>
      </c>
      <c r="B10" s="229" t="s">
        <v>363</v>
      </c>
      <c r="C10" s="72">
        <v>9.2799999999999994E-2</v>
      </c>
      <c r="D10" s="72">
        <v>9.2799999999999994E-2</v>
      </c>
      <c r="E10" s="72">
        <v>9.2799999999999994E-2</v>
      </c>
      <c r="F10" s="96" t="s">
        <v>314</v>
      </c>
      <c r="G10" s="72">
        <v>1</v>
      </c>
      <c r="H10" s="96">
        <v>1</v>
      </c>
      <c r="I10" s="72">
        <f t="shared" si="5"/>
        <v>9.2799999999999994E-2</v>
      </c>
      <c r="J10" s="72">
        <f t="shared" si="0"/>
        <v>9.2799999999999994E-2</v>
      </c>
      <c r="K10" s="72">
        <f t="shared" si="1"/>
        <v>9.2799999999999994E-2</v>
      </c>
      <c r="M10" s="210"/>
    </row>
    <row r="11" spans="1:13">
      <c r="A11" s="230" t="s">
        <v>109</v>
      </c>
      <c r="B11" s="229" t="s">
        <v>364</v>
      </c>
      <c r="C11" s="72">
        <v>0.25</v>
      </c>
      <c r="D11" s="72">
        <v>0.25</v>
      </c>
      <c r="E11" s="72">
        <v>0.25</v>
      </c>
      <c r="F11" s="96" t="s">
        <v>314</v>
      </c>
      <c r="G11" s="72">
        <v>1</v>
      </c>
      <c r="H11" s="96">
        <v>1</v>
      </c>
      <c r="I11" s="72">
        <f t="shared" ref="I11" si="6">C11/$G11</f>
        <v>0.25</v>
      </c>
      <c r="J11" s="72">
        <f t="shared" ref="J11:J12" si="7">D11/$G11</f>
        <v>0.25</v>
      </c>
      <c r="K11" s="72">
        <f t="shared" ref="K11:K12" si="8">E11/$G11</f>
        <v>0.25</v>
      </c>
      <c r="M11" s="210"/>
    </row>
    <row r="12" spans="1:13">
      <c r="A12" s="230" t="s">
        <v>261</v>
      </c>
      <c r="B12" s="229" t="s">
        <v>84</v>
      </c>
      <c r="C12" s="72">
        <v>0.51</v>
      </c>
      <c r="D12" s="72">
        <v>0.51</v>
      </c>
      <c r="E12" s="72">
        <v>0.51</v>
      </c>
      <c r="F12" s="96" t="s">
        <v>314</v>
      </c>
      <c r="G12" s="72">
        <v>1</v>
      </c>
      <c r="H12" s="96">
        <v>1</v>
      </c>
      <c r="I12" s="72">
        <f t="shared" ref="I12" si="9">C12/$G12</f>
        <v>0.51</v>
      </c>
      <c r="J12" s="72">
        <f t="shared" si="7"/>
        <v>0.51</v>
      </c>
      <c r="K12" s="72">
        <f t="shared" si="8"/>
        <v>0.51</v>
      </c>
      <c r="M12" s="210"/>
    </row>
    <row r="13" spans="1:13">
      <c r="A13" s="96" t="s">
        <v>134</v>
      </c>
      <c r="B13" s="229" t="s">
        <v>401</v>
      </c>
      <c r="C13" s="72">
        <v>0.6</v>
      </c>
      <c r="D13" s="72">
        <v>0.6</v>
      </c>
      <c r="E13" s="72">
        <v>0.6</v>
      </c>
      <c r="F13" s="96" t="s">
        <v>8</v>
      </c>
      <c r="G13" s="72">
        <v>1</v>
      </c>
      <c r="H13" s="96">
        <v>1</v>
      </c>
      <c r="I13" s="72">
        <f t="shared" ref="I13:I16" si="10">C13/$G13</f>
        <v>0.6</v>
      </c>
      <c r="J13" s="72">
        <f t="shared" ref="J13:J16" si="11">D13/$G13</f>
        <v>0.6</v>
      </c>
      <c r="K13" s="72">
        <f t="shared" ref="K13:K16" si="12">E13/$G13</f>
        <v>0.6</v>
      </c>
      <c r="M13" s="210"/>
    </row>
    <row r="14" spans="1:13">
      <c r="A14" s="96" t="s">
        <v>110</v>
      </c>
      <c r="B14" s="229" t="s">
        <v>104</v>
      </c>
      <c r="C14" s="72">
        <v>0.4</v>
      </c>
      <c r="D14" s="72">
        <v>0.4</v>
      </c>
      <c r="E14" s="72">
        <v>0.4</v>
      </c>
      <c r="F14" s="96" t="s">
        <v>6</v>
      </c>
      <c r="G14" s="72">
        <f>3^0.5</f>
        <v>1.7320508075688772</v>
      </c>
      <c r="H14" s="96">
        <v>1</v>
      </c>
      <c r="I14" s="72">
        <f t="shared" si="10"/>
        <v>0.23094010767585033</v>
      </c>
      <c r="J14" s="72">
        <f t="shared" si="11"/>
        <v>0.23094010767585033</v>
      </c>
      <c r="K14" s="72">
        <f t="shared" si="12"/>
        <v>0.23094010767585033</v>
      </c>
      <c r="M14" s="210"/>
    </row>
    <row r="15" spans="1:13">
      <c r="A15" s="96" t="s">
        <v>111</v>
      </c>
      <c r="B15" s="229" t="s">
        <v>351</v>
      </c>
      <c r="C15" s="72">
        <v>0.95</v>
      </c>
      <c r="D15" s="72">
        <v>0.95</v>
      </c>
      <c r="E15" s="72">
        <v>0.95</v>
      </c>
      <c r="F15" s="96" t="s">
        <v>8</v>
      </c>
      <c r="G15" s="72">
        <v>1</v>
      </c>
      <c r="H15" s="96">
        <v>1</v>
      </c>
      <c r="I15" s="72">
        <f t="shared" si="10"/>
        <v>0.95</v>
      </c>
      <c r="J15" s="72">
        <f t="shared" si="11"/>
        <v>0.95</v>
      </c>
      <c r="K15" s="72">
        <f t="shared" si="12"/>
        <v>0.95</v>
      </c>
      <c r="M15" s="210"/>
    </row>
    <row r="16" spans="1:13">
      <c r="A16" s="96" t="s">
        <v>112</v>
      </c>
      <c r="B16" s="229" t="s">
        <v>106</v>
      </c>
      <c r="C16" s="72">
        <v>0.1</v>
      </c>
      <c r="D16" s="72">
        <v>0.1</v>
      </c>
      <c r="E16" s="72">
        <v>0.1</v>
      </c>
      <c r="F16" s="96" t="s">
        <v>8</v>
      </c>
      <c r="G16" s="72">
        <v>1</v>
      </c>
      <c r="H16" s="96">
        <v>1</v>
      </c>
      <c r="I16" s="72">
        <f t="shared" si="10"/>
        <v>0.1</v>
      </c>
      <c r="J16" s="72">
        <f t="shared" si="11"/>
        <v>0.1</v>
      </c>
      <c r="K16" s="72">
        <f t="shared" si="12"/>
        <v>0.1</v>
      </c>
      <c r="M16" s="210"/>
    </row>
    <row r="17" spans="1:17">
      <c r="A17" s="304" t="s">
        <v>13</v>
      </c>
      <c r="B17" s="304"/>
      <c r="C17" s="304"/>
      <c r="D17" s="304"/>
      <c r="E17" s="304"/>
      <c r="F17" s="304"/>
      <c r="G17" s="304"/>
      <c r="H17" s="304"/>
      <c r="I17" s="304"/>
      <c r="J17" s="304"/>
      <c r="K17" s="304"/>
      <c r="L17" s="200"/>
      <c r="M17" s="210"/>
    </row>
    <row r="18" spans="1:17">
      <c r="A18" s="96" t="str">
        <f>TE!A6</f>
        <v>C1-3</v>
      </c>
      <c r="B18" s="98" t="str">
        <f>TE!B6</f>
        <v>Calibration equipment (i.e. reference receiver, measurement receiver and generator)</v>
      </c>
      <c r="C18" s="72">
        <f>TE!C6</f>
        <v>0.06</v>
      </c>
      <c r="D18" s="72">
        <f>TE!D6</f>
        <v>0.06</v>
      </c>
      <c r="E18" s="72">
        <f>TE!E6</f>
        <v>0.06</v>
      </c>
      <c r="F18" s="96" t="str">
        <f>TE!F6</f>
        <v>Gaussian</v>
      </c>
      <c r="G18" s="72">
        <f>TE!G6</f>
        <v>1</v>
      </c>
      <c r="H18" s="96">
        <v>1</v>
      </c>
      <c r="I18" s="72">
        <f t="shared" ref="I18:I30" si="13">C18/$G18</f>
        <v>0.06</v>
      </c>
      <c r="J18" s="72">
        <f t="shared" ref="J18:J30" si="14">D18/$G18</f>
        <v>0.06</v>
      </c>
      <c r="K18" s="72">
        <f t="shared" ref="K18:K30" si="15">E18/$G18</f>
        <v>0.06</v>
      </c>
      <c r="M18" s="210"/>
    </row>
    <row r="19" spans="1:17">
      <c r="A19" s="96" t="s">
        <v>365</v>
      </c>
      <c r="B19" s="229" t="s">
        <v>366</v>
      </c>
      <c r="C19" s="295">
        <v>0.06</v>
      </c>
      <c r="D19" s="295">
        <v>0.06</v>
      </c>
      <c r="E19" s="295">
        <v>0.06</v>
      </c>
      <c r="F19" s="96" t="s">
        <v>11</v>
      </c>
      <c r="G19" s="72">
        <f>2^0.5</f>
        <v>1.4142135623730951</v>
      </c>
      <c r="H19" s="96">
        <v>1</v>
      </c>
      <c r="I19" s="72">
        <f t="shared" si="13"/>
        <v>4.2426406871192847E-2</v>
      </c>
      <c r="J19" s="72">
        <f t="shared" si="14"/>
        <v>4.2426406871192847E-2</v>
      </c>
      <c r="K19" s="72">
        <f t="shared" si="15"/>
        <v>4.2426406871192847E-2</v>
      </c>
      <c r="M19" s="210"/>
      <c r="O19" s="72">
        <v>0.127</v>
      </c>
      <c r="P19" s="72">
        <v>0.32500000000000001</v>
      </c>
      <c r="Q19" s="72">
        <v>0.32500000000000001</v>
      </c>
    </row>
    <row r="20" spans="1:17">
      <c r="A20" s="96" t="s">
        <v>108</v>
      </c>
      <c r="B20" s="229" t="s">
        <v>33</v>
      </c>
      <c r="C20" s="72">
        <v>0.18</v>
      </c>
      <c r="D20" s="72">
        <v>0.18</v>
      </c>
      <c r="E20" s="72">
        <v>0.18</v>
      </c>
      <c r="F20" s="96" t="s">
        <v>6</v>
      </c>
      <c r="G20" s="72">
        <f>3^0.5</f>
        <v>1.7320508075688772</v>
      </c>
      <c r="H20" s="96">
        <v>1</v>
      </c>
      <c r="I20" s="72">
        <f t="shared" si="13"/>
        <v>0.10392304845413264</v>
      </c>
      <c r="J20" s="72">
        <f t="shared" si="14"/>
        <v>0.10392304845413264</v>
      </c>
      <c r="K20" s="72">
        <f t="shared" si="15"/>
        <v>0.10392304845413264</v>
      </c>
      <c r="M20" s="210"/>
    </row>
    <row r="21" spans="1:17">
      <c r="A21" s="96" t="s">
        <v>129</v>
      </c>
      <c r="B21" s="229" t="s">
        <v>42</v>
      </c>
      <c r="C21" s="72">
        <v>1.1999999999999999E-3</v>
      </c>
      <c r="D21" s="72">
        <v>1.1999999999999999E-3</v>
      </c>
      <c r="E21" s="72">
        <v>1.1999999999999999E-3</v>
      </c>
      <c r="F21" s="96" t="s">
        <v>8</v>
      </c>
      <c r="G21" s="72">
        <v>1</v>
      </c>
      <c r="H21" s="96">
        <v>1</v>
      </c>
      <c r="I21" s="72">
        <f t="shared" si="13"/>
        <v>1.1999999999999999E-3</v>
      </c>
      <c r="J21" s="72">
        <f t="shared" si="14"/>
        <v>1.1999999999999999E-3</v>
      </c>
      <c r="K21" s="72">
        <f t="shared" si="15"/>
        <v>1.1999999999999999E-3</v>
      </c>
      <c r="L21" s="201"/>
      <c r="M21" s="212" t="s">
        <v>438</v>
      </c>
    </row>
    <row r="22" spans="1:17">
      <c r="A22" s="96" t="s">
        <v>130</v>
      </c>
      <c r="B22" s="229" t="s">
        <v>26</v>
      </c>
      <c r="C22" s="72">
        <v>2.1999999999999999E-2</v>
      </c>
      <c r="D22" s="72">
        <v>2.1999999999999999E-2</v>
      </c>
      <c r="E22" s="72">
        <v>2.1999999999999999E-2</v>
      </c>
      <c r="F22" s="96" t="s">
        <v>11</v>
      </c>
      <c r="G22" s="72">
        <f>2^0.5</f>
        <v>1.4142135623730951</v>
      </c>
      <c r="H22" s="96">
        <v>1</v>
      </c>
      <c r="I22" s="72">
        <f t="shared" si="13"/>
        <v>1.5556349186104044E-2</v>
      </c>
      <c r="J22" s="72">
        <f t="shared" si="14"/>
        <v>1.5556349186104044E-2</v>
      </c>
      <c r="K22" s="72">
        <f t="shared" si="15"/>
        <v>1.5556349186104044E-2</v>
      </c>
      <c r="M22" s="210"/>
    </row>
    <row r="23" spans="1:17">
      <c r="A23" s="96" t="str">
        <f>TE!A7</f>
        <v>C1-4</v>
      </c>
      <c r="B23" s="98" t="str">
        <f>TE!B7</f>
        <v>Uncertainty of the absolute gain of the reference antenna</v>
      </c>
      <c r="C23" s="72">
        <f>TE!C7</f>
        <v>0.50229473419497439</v>
      </c>
      <c r="D23" s="72">
        <f>TE!D7</f>
        <v>0.4330127018922193</v>
      </c>
      <c r="E23" s="72">
        <f>TE!E7</f>
        <v>0.4330127018922193</v>
      </c>
      <c r="F23" s="96" t="str">
        <f>TE!F7</f>
        <v>Rectangular</v>
      </c>
      <c r="G23" s="72">
        <f>TE!G7</f>
        <v>1.7320508075688772</v>
      </c>
      <c r="H23" s="96">
        <v>1</v>
      </c>
      <c r="I23" s="72">
        <f t="shared" si="13"/>
        <v>0.28999999999999998</v>
      </c>
      <c r="J23" s="72">
        <f t="shared" si="14"/>
        <v>0.25</v>
      </c>
      <c r="K23" s="72">
        <f t="shared" si="15"/>
        <v>0.25</v>
      </c>
      <c r="M23" s="210"/>
    </row>
    <row r="24" spans="1:17">
      <c r="A24" s="96" t="s">
        <v>131</v>
      </c>
      <c r="B24" s="229" t="s">
        <v>43</v>
      </c>
      <c r="C24" s="72">
        <v>0</v>
      </c>
      <c r="D24" s="72">
        <v>0</v>
      </c>
      <c r="E24" s="72">
        <v>0</v>
      </c>
      <c r="F24" s="96" t="s">
        <v>45</v>
      </c>
      <c r="G24" s="72">
        <v>2</v>
      </c>
      <c r="H24" s="96">
        <v>1</v>
      </c>
      <c r="I24" s="72">
        <f t="shared" si="13"/>
        <v>0</v>
      </c>
      <c r="J24" s="72">
        <f t="shared" si="14"/>
        <v>0</v>
      </c>
      <c r="K24" s="72">
        <f t="shared" si="15"/>
        <v>0</v>
      </c>
      <c r="M24" s="210"/>
    </row>
    <row r="25" spans="1:17">
      <c r="A25" s="96" t="s">
        <v>119</v>
      </c>
      <c r="B25" s="229" t="s">
        <v>410</v>
      </c>
      <c r="C25" s="72">
        <v>0.5</v>
      </c>
      <c r="D25" s="72">
        <v>0.5</v>
      </c>
      <c r="E25" s="72">
        <v>0.5</v>
      </c>
      <c r="F25" s="96" t="s">
        <v>25</v>
      </c>
      <c r="G25" s="72">
        <v>2</v>
      </c>
      <c r="H25" s="96">
        <v>1</v>
      </c>
      <c r="I25" s="72">
        <f t="shared" si="13"/>
        <v>0.25</v>
      </c>
      <c r="J25" s="72">
        <f t="shared" si="14"/>
        <v>0.25</v>
      </c>
      <c r="K25" s="72">
        <f t="shared" si="15"/>
        <v>0.25</v>
      </c>
      <c r="M25" s="210"/>
    </row>
    <row r="26" spans="1:17">
      <c r="A26" s="96" t="s">
        <v>423</v>
      </c>
      <c r="B26" s="229" t="s">
        <v>424</v>
      </c>
      <c r="C26" s="72">
        <v>0.5</v>
      </c>
      <c r="D26" s="72">
        <v>0.5</v>
      </c>
      <c r="E26" s="72">
        <v>0.5</v>
      </c>
      <c r="F26" s="96" t="s">
        <v>25</v>
      </c>
      <c r="G26" s="72">
        <v>2</v>
      </c>
      <c r="H26" s="96">
        <v>1</v>
      </c>
      <c r="I26" s="72">
        <f t="shared" ref="I26" si="16">C26/$G26</f>
        <v>0.25</v>
      </c>
      <c r="J26" s="72">
        <f t="shared" ref="J26" si="17">D26/$G26</f>
        <v>0.25</v>
      </c>
      <c r="K26" s="72">
        <f t="shared" ref="K26" si="18">E26/$G26</f>
        <v>0.25</v>
      </c>
      <c r="M26" s="210"/>
    </row>
    <row r="27" spans="1:17">
      <c r="A27" s="96" t="s">
        <v>132</v>
      </c>
      <c r="B27" s="229" t="s">
        <v>28</v>
      </c>
      <c r="C27" s="72">
        <v>4.8000000000000001E-2</v>
      </c>
      <c r="D27" s="72">
        <v>4.8000000000000001E-2</v>
      </c>
      <c r="E27" s="72">
        <v>4.8000000000000001E-2</v>
      </c>
      <c r="F27" s="96" t="s">
        <v>11</v>
      </c>
      <c r="G27" s="72">
        <f>2^0.5</f>
        <v>1.4142135623730951</v>
      </c>
      <c r="H27" s="96">
        <v>1</v>
      </c>
      <c r="I27" s="72">
        <f t="shared" si="13"/>
        <v>3.3941125496954279E-2</v>
      </c>
      <c r="J27" s="72">
        <f t="shared" si="14"/>
        <v>3.3941125496954279E-2</v>
      </c>
      <c r="K27" s="72">
        <f t="shared" si="15"/>
        <v>3.3941125496954279E-2</v>
      </c>
      <c r="M27" s="210"/>
    </row>
    <row r="28" spans="1:17">
      <c r="A28" s="96" t="s">
        <v>128</v>
      </c>
      <c r="B28" s="229" t="s">
        <v>118</v>
      </c>
      <c r="C28" s="72">
        <v>0.09</v>
      </c>
      <c r="D28" s="72">
        <v>0.09</v>
      </c>
      <c r="E28" s="72">
        <v>0.09</v>
      </c>
      <c r="F28" s="96" t="s">
        <v>11</v>
      </c>
      <c r="G28" s="72">
        <f>2^0.5</f>
        <v>1.4142135623730951</v>
      </c>
      <c r="H28" s="96">
        <v>1</v>
      </c>
      <c r="I28" s="72">
        <f t="shared" si="13"/>
        <v>6.3639610306789274E-2</v>
      </c>
      <c r="J28" s="72">
        <f t="shared" si="14"/>
        <v>6.3639610306789274E-2</v>
      </c>
      <c r="K28" s="72">
        <f t="shared" si="15"/>
        <v>6.3639610306789274E-2</v>
      </c>
      <c r="M28" s="210"/>
    </row>
    <row r="29" spans="1:17">
      <c r="A29" s="96" t="s">
        <v>127</v>
      </c>
      <c r="B29" s="229" t="s">
        <v>411</v>
      </c>
      <c r="C29" s="72">
        <v>8.9999999999999993E-3</v>
      </c>
      <c r="D29" s="72">
        <v>8.9999999999999993E-3</v>
      </c>
      <c r="E29" s="72">
        <v>8.9999999999999993E-3</v>
      </c>
      <c r="F29" s="96" t="s">
        <v>8</v>
      </c>
      <c r="G29" s="72">
        <v>1</v>
      </c>
      <c r="H29" s="96">
        <v>1</v>
      </c>
      <c r="I29" s="72">
        <f t="shared" si="13"/>
        <v>8.9999999999999993E-3</v>
      </c>
      <c r="J29" s="72">
        <f t="shared" si="14"/>
        <v>8.9999999999999993E-3</v>
      </c>
      <c r="K29" s="72">
        <f t="shared" si="15"/>
        <v>8.9999999999999993E-3</v>
      </c>
      <c r="M29" s="210"/>
    </row>
    <row r="30" spans="1:17">
      <c r="A30" s="96" t="s">
        <v>133</v>
      </c>
      <c r="B30" s="229" t="s">
        <v>29</v>
      </c>
      <c r="C30" s="72">
        <v>0.26</v>
      </c>
      <c r="D30" s="72">
        <v>0.26</v>
      </c>
      <c r="E30" s="72">
        <v>0.26</v>
      </c>
      <c r="F30" s="96" t="s">
        <v>6</v>
      </c>
      <c r="G30" s="72">
        <f>3^0.5</f>
        <v>1.7320508075688772</v>
      </c>
      <c r="H30" s="96">
        <v>1</v>
      </c>
      <c r="I30" s="72">
        <f t="shared" si="13"/>
        <v>0.15011106998930271</v>
      </c>
      <c r="J30" s="72">
        <f t="shared" si="14"/>
        <v>0.15011106998930271</v>
      </c>
      <c r="K30" s="72">
        <f t="shared" si="15"/>
        <v>0.15011106998930271</v>
      </c>
      <c r="M30" s="210"/>
    </row>
    <row r="31" spans="1:17">
      <c r="A31" s="96" t="s">
        <v>134</v>
      </c>
      <c r="B31" s="229" t="s">
        <v>103</v>
      </c>
      <c r="C31" s="72"/>
      <c r="D31" s="72"/>
      <c r="E31" s="72"/>
      <c r="F31" s="96"/>
      <c r="G31" s="72"/>
      <c r="H31" s="96"/>
      <c r="I31" s="72"/>
      <c r="J31" s="72"/>
      <c r="K31" s="72"/>
      <c r="M31" s="210"/>
    </row>
    <row r="32" spans="1:17">
      <c r="A32" s="96" t="s">
        <v>110</v>
      </c>
      <c r="B32" s="229" t="s">
        <v>113</v>
      </c>
      <c r="C32" s="72"/>
      <c r="D32" s="72"/>
      <c r="E32" s="72"/>
      <c r="F32" s="96"/>
      <c r="G32" s="72"/>
      <c r="H32" s="96"/>
      <c r="I32" s="72"/>
      <c r="J32" s="72"/>
      <c r="K32" s="72"/>
      <c r="M32" s="210"/>
    </row>
    <row r="33" spans="1:13">
      <c r="A33" s="198" t="s">
        <v>111</v>
      </c>
      <c r="B33" s="4" t="s">
        <v>351</v>
      </c>
      <c r="C33" s="59"/>
      <c r="D33" s="59"/>
      <c r="E33" s="59"/>
      <c r="F33" s="196"/>
      <c r="G33" s="59"/>
      <c r="H33" s="196"/>
      <c r="I33" s="59"/>
      <c r="J33" s="59"/>
      <c r="K33" s="59"/>
      <c r="M33" s="210"/>
    </row>
    <row r="34" spans="1:13">
      <c r="A34" s="198" t="s">
        <v>112</v>
      </c>
      <c r="B34" s="4" t="s">
        <v>106</v>
      </c>
      <c r="C34" s="59"/>
      <c r="D34" s="59"/>
      <c r="E34" s="59"/>
      <c r="F34" s="196"/>
      <c r="G34" s="59"/>
      <c r="H34" s="196"/>
      <c r="I34" s="59"/>
      <c r="J34" s="59"/>
      <c r="K34" s="59"/>
      <c r="M34" s="210"/>
    </row>
    <row r="35" spans="1:13">
      <c r="B35" s="55"/>
      <c r="C35" s="69"/>
      <c r="D35" s="69"/>
      <c r="E35" s="69"/>
      <c r="G35" s="69"/>
      <c r="H35" s="55"/>
      <c r="I35" s="69"/>
      <c r="J35" s="69"/>
      <c r="K35" s="69"/>
      <c r="L35" s="207"/>
      <c r="M35" s="101"/>
    </row>
    <row r="36" spans="1:13">
      <c r="M36" s="101"/>
    </row>
    <row r="37" spans="1:13">
      <c r="M37" s="101"/>
    </row>
    <row r="38" spans="1:13">
      <c r="M38" s="101"/>
    </row>
    <row r="39" spans="1:13">
      <c r="M39" s="101"/>
    </row>
    <row r="40" spans="1:13">
      <c r="M40" s="101"/>
    </row>
    <row r="41" spans="1:13">
      <c r="M41" s="101"/>
    </row>
    <row r="42" spans="1:13">
      <c r="M42" s="101"/>
    </row>
    <row r="43" spans="1:13">
      <c r="M43" s="101"/>
    </row>
    <row r="44" spans="1:13">
      <c r="M44" s="101"/>
    </row>
    <row r="45" spans="1:13">
      <c r="M45" s="101"/>
    </row>
    <row r="46" spans="1:13">
      <c r="M46" s="101"/>
    </row>
    <row r="47" spans="1:13">
      <c r="M47" s="101"/>
    </row>
    <row r="48" spans="1:13">
      <c r="M48" s="101"/>
    </row>
    <row r="49" spans="13:13">
      <c r="M49" s="101"/>
    </row>
    <row r="50" spans="13:13">
      <c r="M50" s="102"/>
    </row>
    <row r="51" spans="13:13">
      <c r="M51" s="102"/>
    </row>
    <row r="52" spans="13:13">
      <c r="M52" s="102"/>
    </row>
  </sheetData>
  <mergeCells count="11">
    <mergeCell ref="M1:M3"/>
    <mergeCell ref="A17:K17"/>
    <mergeCell ref="I2:K2"/>
    <mergeCell ref="A4:K4"/>
    <mergeCell ref="A1:K1"/>
    <mergeCell ref="F2:F3"/>
    <mergeCell ref="G2:G3"/>
    <mergeCell ref="H2:H3"/>
    <mergeCell ref="C2:E2"/>
    <mergeCell ref="B2:B3"/>
    <mergeCell ref="A2:A3"/>
  </mergeCells>
  <phoneticPr fontId="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41"/>
  <sheetViews>
    <sheetView zoomScaleNormal="100" workbookViewId="0">
      <selection sqref="A1:K1"/>
    </sheetView>
  </sheetViews>
  <sheetFormatPr defaultColWidth="9" defaultRowHeight="11.25"/>
  <cols>
    <col min="1" max="1" width="5.28515625" style="55" bestFit="1" customWidth="1"/>
    <col min="2" max="2" width="50.28515625" style="93" customWidth="1"/>
    <col min="3" max="5" width="9" style="94"/>
    <col min="6" max="6" width="10.28515625" style="95" customWidth="1"/>
    <col min="7" max="7" width="10.28515625" style="94" customWidth="1"/>
    <col min="8" max="8" width="9" style="95"/>
    <col min="9" max="11" width="9" style="94"/>
    <col min="12" max="12" width="6" style="55" customWidth="1"/>
    <col min="13" max="13" width="14.85546875" style="55" customWidth="1"/>
    <col min="14" max="16384" width="9" style="55"/>
  </cols>
  <sheetData>
    <row r="1" spans="1:13">
      <c r="A1" s="304" t="s">
        <v>280</v>
      </c>
      <c r="B1" s="304"/>
      <c r="C1" s="304"/>
      <c r="D1" s="304"/>
      <c r="E1" s="304"/>
      <c r="F1" s="304"/>
      <c r="G1" s="304"/>
      <c r="H1" s="304"/>
      <c r="I1" s="304"/>
      <c r="J1" s="304"/>
      <c r="K1" s="304"/>
      <c r="M1" s="308" t="s">
        <v>343</v>
      </c>
    </row>
    <row r="2" spans="1:13">
      <c r="A2" s="299" t="s">
        <v>0</v>
      </c>
      <c r="B2" s="299" t="s">
        <v>1</v>
      </c>
      <c r="C2" s="324" t="s">
        <v>425</v>
      </c>
      <c r="D2" s="324"/>
      <c r="E2" s="324"/>
      <c r="F2" s="299" t="s">
        <v>3</v>
      </c>
      <c r="G2" s="324" t="s">
        <v>4</v>
      </c>
      <c r="H2" s="325" t="s">
        <v>5</v>
      </c>
      <c r="I2" s="326" t="s">
        <v>359</v>
      </c>
      <c r="J2" s="326"/>
      <c r="K2" s="326"/>
      <c r="M2" s="308"/>
    </row>
    <row r="3" spans="1:13" ht="22.5">
      <c r="A3" s="299"/>
      <c r="B3" s="299"/>
      <c r="C3" s="228" t="s">
        <v>311</v>
      </c>
      <c r="D3" s="228" t="s">
        <v>309</v>
      </c>
      <c r="E3" s="228" t="s">
        <v>310</v>
      </c>
      <c r="F3" s="299"/>
      <c r="G3" s="324"/>
      <c r="H3" s="325"/>
      <c r="I3" s="228" t="s">
        <v>311</v>
      </c>
      <c r="J3" s="228" t="s">
        <v>309</v>
      </c>
      <c r="K3" s="228" t="s">
        <v>310</v>
      </c>
      <c r="M3" s="308"/>
    </row>
    <row r="4" spans="1:13">
      <c r="A4" s="304" t="s">
        <v>352</v>
      </c>
      <c r="B4" s="304"/>
      <c r="C4" s="304"/>
      <c r="D4" s="304"/>
      <c r="E4" s="304"/>
      <c r="F4" s="304"/>
      <c r="G4" s="304"/>
      <c r="H4" s="304"/>
      <c r="I4" s="304"/>
      <c r="J4" s="304"/>
      <c r="K4" s="304"/>
      <c r="M4" s="212"/>
    </row>
    <row r="5" spans="1:13">
      <c r="A5" s="208" t="s">
        <v>135</v>
      </c>
      <c r="B5" s="229" t="s">
        <v>376</v>
      </c>
      <c r="C5" s="24">
        <v>0</v>
      </c>
      <c r="D5" s="24">
        <v>0</v>
      </c>
      <c r="E5" s="24">
        <v>0</v>
      </c>
      <c r="F5" s="197" t="s">
        <v>8</v>
      </c>
      <c r="G5" s="24">
        <v>1</v>
      </c>
      <c r="H5" s="197">
        <v>1</v>
      </c>
      <c r="I5" s="24">
        <f>C5/$G5</f>
        <v>0</v>
      </c>
      <c r="J5" s="24">
        <f t="shared" ref="J5:J32" si="0">D5/$G5</f>
        <v>0</v>
      </c>
      <c r="K5" s="24">
        <f t="shared" ref="K5:K32" si="1">E5/$G5</f>
        <v>0</v>
      </c>
      <c r="M5" s="212"/>
    </row>
    <row r="6" spans="1:13">
      <c r="A6" s="208" t="s">
        <v>136</v>
      </c>
      <c r="B6" s="229" t="s">
        <v>377</v>
      </c>
      <c r="C6" s="24">
        <v>0</v>
      </c>
      <c r="D6" s="24">
        <v>0</v>
      </c>
      <c r="E6" s="24">
        <v>0</v>
      </c>
      <c r="F6" s="197" t="s">
        <v>8</v>
      </c>
      <c r="G6" s="24">
        <v>1</v>
      </c>
      <c r="H6" s="197">
        <v>1</v>
      </c>
      <c r="I6" s="24">
        <f t="shared" ref="I6:I32" si="2">C6/$G6</f>
        <v>0</v>
      </c>
      <c r="J6" s="24">
        <f t="shared" si="0"/>
        <v>0</v>
      </c>
      <c r="K6" s="24">
        <f t="shared" si="1"/>
        <v>0</v>
      </c>
      <c r="M6" s="212"/>
    </row>
    <row r="7" spans="1:13">
      <c r="A7" s="208" t="s">
        <v>137</v>
      </c>
      <c r="B7" s="229" t="s">
        <v>378</v>
      </c>
      <c r="C7" s="24">
        <v>0</v>
      </c>
      <c r="D7" s="24">
        <v>0</v>
      </c>
      <c r="E7" s="24">
        <v>0</v>
      </c>
      <c r="F7" s="197" t="s">
        <v>8</v>
      </c>
      <c r="G7" s="24">
        <v>1</v>
      </c>
      <c r="H7" s="197">
        <v>1</v>
      </c>
      <c r="I7" s="24">
        <f t="shared" si="2"/>
        <v>0</v>
      </c>
      <c r="J7" s="24">
        <f t="shared" si="0"/>
        <v>0</v>
      </c>
      <c r="K7" s="24">
        <f t="shared" si="1"/>
        <v>0</v>
      </c>
      <c r="M7" s="212"/>
    </row>
    <row r="8" spans="1:13">
      <c r="A8" s="208" t="s">
        <v>138</v>
      </c>
      <c r="B8" s="229" t="s">
        <v>379</v>
      </c>
      <c r="C8" s="24">
        <v>0</v>
      </c>
      <c r="D8" s="24">
        <v>0</v>
      </c>
      <c r="E8" s="24">
        <v>0</v>
      </c>
      <c r="F8" s="197" t="s">
        <v>8</v>
      </c>
      <c r="G8" s="24">
        <v>1</v>
      </c>
      <c r="H8" s="197">
        <v>1</v>
      </c>
      <c r="I8" s="24">
        <f t="shared" si="2"/>
        <v>0</v>
      </c>
      <c r="J8" s="24">
        <f t="shared" si="0"/>
        <v>0</v>
      </c>
      <c r="K8" s="24">
        <f t="shared" si="1"/>
        <v>0</v>
      </c>
      <c r="M8" s="212"/>
    </row>
    <row r="9" spans="1:13">
      <c r="A9" s="208" t="s">
        <v>139</v>
      </c>
      <c r="B9" s="229" t="s">
        <v>380</v>
      </c>
      <c r="C9" s="24">
        <v>0</v>
      </c>
      <c r="D9" s="24">
        <v>0</v>
      </c>
      <c r="E9" s="24">
        <v>0</v>
      </c>
      <c r="F9" s="197" t="s">
        <v>8</v>
      </c>
      <c r="G9" s="24">
        <v>1</v>
      </c>
      <c r="H9" s="197">
        <v>1</v>
      </c>
      <c r="I9" s="24">
        <f t="shared" si="2"/>
        <v>0</v>
      </c>
      <c r="J9" s="24">
        <f t="shared" si="0"/>
        <v>0</v>
      </c>
      <c r="K9" s="24">
        <f t="shared" si="1"/>
        <v>0</v>
      </c>
      <c r="M9" s="212"/>
    </row>
    <row r="10" spans="1:13">
      <c r="A10" s="208" t="s">
        <v>140</v>
      </c>
      <c r="B10" s="229" t="s">
        <v>382</v>
      </c>
      <c r="C10" s="24">
        <v>0</v>
      </c>
      <c r="D10" s="24">
        <v>0</v>
      </c>
      <c r="E10" s="24">
        <v>0</v>
      </c>
      <c r="F10" s="197" t="s">
        <v>8</v>
      </c>
      <c r="G10" s="24">
        <v>1</v>
      </c>
      <c r="H10" s="197">
        <v>1</v>
      </c>
      <c r="I10" s="24">
        <f t="shared" si="2"/>
        <v>0</v>
      </c>
      <c r="J10" s="24">
        <f t="shared" si="0"/>
        <v>0</v>
      </c>
      <c r="K10" s="24">
        <f t="shared" si="1"/>
        <v>0</v>
      </c>
      <c r="M10" s="212"/>
    </row>
    <row r="11" spans="1:13">
      <c r="A11" s="208" t="s">
        <v>141</v>
      </c>
      <c r="B11" s="229" t="s">
        <v>383</v>
      </c>
      <c r="C11" s="24">
        <v>0</v>
      </c>
      <c r="D11" s="24">
        <v>0</v>
      </c>
      <c r="E11" s="24">
        <v>0</v>
      </c>
      <c r="F11" s="197" t="s">
        <v>8</v>
      </c>
      <c r="G11" s="24">
        <v>1</v>
      </c>
      <c r="H11" s="197">
        <v>1</v>
      </c>
      <c r="I11" s="24">
        <f t="shared" si="2"/>
        <v>0</v>
      </c>
      <c r="J11" s="24">
        <f t="shared" si="0"/>
        <v>0</v>
      </c>
      <c r="K11" s="24">
        <f t="shared" si="1"/>
        <v>0</v>
      </c>
      <c r="M11" s="212"/>
    </row>
    <row r="12" spans="1:13">
      <c r="A12" s="208" t="s">
        <v>142</v>
      </c>
      <c r="B12" s="229" t="s">
        <v>384</v>
      </c>
      <c r="C12" s="24">
        <v>0.02</v>
      </c>
      <c r="D12" s="24">
        <v>0.02</v>
      </c>
      <c r="E12" s="24">
        <v>0.02</v>
      </c>
      <c r="F12" s="197" t="s">
        <v>8</v>
      </c>
      <c r="G12" s="24">
        <v>1</v>
      </c>
      <c r="H12" s="197">
        <v>1</v>
      </c>
      <c r="I12" s="24">
        <f t="shared" si="2"/>
        <v>0.02</v>
      </c>
      <c r="J12" s="24">
        <f t="shared" si="0"/>
        <v>0.02</v>
      </c>
      <c r="K12" s="24">
        <f t="shared" si="1"/>
        <v>0.02</v>
      </c>
      <c r="M12" s="212"/>
    </row>
    <row r="13" spans="1:13">
      <c r="A13" s="208" t="s">
        <v>143</v>
      </c>
      <c r="B13" s="229" t="s">
        <v>385</v>
      </c>
      <c r="C13" s="24">
        <v>0</v>
      </c>
      <c r="D13" s="24">
        <v>0</v>
      </c>
      <c r="E13" s="24">
        <v>0</v>
      </c>
      <c r="F13" s="197" t="s">
        <v>8</v>
      </c>
      <c r="G13" s="24">
        <v>1</v>
      </c>
      <c r="H13" s="197">
        <v>1</v>
      </c>
      <c r="I13" s="24">
        <f t="shared" si="2"/>
        <v>0</v>
      </c>
      <c r="J13" s="24">
        <f t="shared" si="0"/>
        <v>0</v>
      </c>
      <c r="K13" s="24">
        <f t="shared" si="1"/>
        <v>0</v>
      </c>
      <c r="M13" s="212"/>
    </row>
    <row r="14" spans="1:13">
      <c r="A14" s="208" t="s">
        <v>144</v>
      </c>
      <c r="B14" s="229" t="s">
        <v>386</v>
      </c>
      <c r="C14" s="24">
        <v>0.04</v>
      </c>
      <c r="D14" s="24">
        <v>0.04</v>
      </c>
      <c r="E14" s="24">
        <v>0.04</v>
      </c>
      <c r="F14" s="197" t="s">
        <v>8</v>
      </c>
      <c r="G14" s="24">
        <v>1</v>
      </c>
      <c r="H14" s="197">
        <v>1</v>
      </c>
      <c r="I14" s="24">
        <f t="shared" si="2"/>
        <v>0.04</v>
      </c>
      <c r="J14" s="24">
        <f t="shared" si="0"/>
        <v>0.04</v>
      </c>
      <c r="K14" s="24">
        <f t="shared" si="1"/>
        <v>0.04</v>
      </c>
      <c r="M14" s="212"/>
    </row>
    <row r="15" spans="1:13">
      <c r="A15" s="208" t="s">
        <v>145</v>
      </c>
      <c r="B15" s="229" t="s">
        <v>387</v>
      </c>
      <c r="C15" s="24">
        <v>0</v>
      </c>
      <c r="D15" s="24">
        <v>0</v>
      </c>
      <c r="E15" s="24">
        <v>0</v>
      </c>
      <c r="F15" s="197" t="s">
        <v>8</v>
      </c>
      <c r="G15" s="24">
        <v>1</v>
      </c>
      <c r="H15" s="197">
        <v>1</v>
      </c>
      <c r="I15" s="24">
        <f t="shared" si="2"/>
        <v>0</v>
      </c>
      <c r="J15" s="24">
        <f t="shared" si="0"/>
        <v>0</v>
      </c>
      <c r="K15" s="24">
        <f t="shared" si="1"/>
        <v>0</v>
      </c>
      <c r="M15" s="212"/>
    </row>
    <row r="16" spans="1:13">
      <c r="A16" s="208" t="s">
        <v>146</v>
      </c>
      <c r="B16" s="229" t="s">
        <v>388</v>
      </c>
      <c r="C16" s="24">
        <v>0</v>
      </c>
      <c r="D16" s="24">
        <v>0</v>
      </c>
      <c r="E16" s="24">
        <v>0</v>
      </c>
      <c r="F16" s="197" t="s">
        <v>8</v>
      </c>
      <c r="G16" s="24">
        <v>1</v>
      </c>
      <c r="H16" s="197">
        <v>1</v>
      </c>
      <c r="I16" s="24">
        <f t="shared" si="2"/>
        <v>0</v>
      </c>
      <c r="J16" s="24">
        <f t="shared" si="0"/>
        <v>0</v>
      </c>
      <c r="K16" s="24">
        <f t="shared" si="1"/>
        <v>0</v>
      </c>
      <c r="M16" s="212"/>
    </row>
    <row r="17" spans="1:13">
      <c r="A17" s="208" t="s">
        <v>147</v>
      </c>
      <c r="B17" s="229" t="s">
        <v>389</v>
      </c>
      <c r="C17" s="24">
        <v>1E-4</v>
      </c>
      <c r="D17" s="24">
        <v>1E-4</v>
      </c>
      <c r="E17" s="24">
        <v>1E-4</v>
      </c>
      <c r="F17" s="197" t="s">
        <v>8</v>
      </c>
      <c r="G17" s="24">
        <v>1</v>
      </c>
      <c r="H17" s="197">
        <v>1</v>
      </c>
      <c r="I17" s="24">
        <f t="shared" si="2"/>
        <v>1E-4</v>
      </c>
      <c r="J17" s="24">
        <f t="shared" si="0"/>
        <v>1E-4</v>
      </c>
      <c r="K17" s="24">
        <f t="shared" si="1"/>
        <v>1E-4</v>
      </c>
      <c r="M17" s="212"/>
    </row>
    <row r="18" spans="1:13">
      <c r="A18" s="208" t="s">
        <v>148</v>
      </c>
      <c r="B18" s="229" t="s">
        <v>390</v>
      </c>
      <c r="C18" s="24">
        <v>0</v>
      </c>
      <c r="D18" s="24">
        <v>0</v>
      </c>
      <c r="E18" s="24">
        <v>0</v>
      </c>
      <c r="F18" s="197" t="s">
        <v>8</v>
      </c>
      <c r="G18" s="24">
        <v>1</v>
      </c>
      <c r="H18" s="197">
        <v>1</v>
      </c>
      <c r="I18" s="24">
        <f t="shared" si="2"/>
        <v>0</v>
      </c>
      <c r="J18" s="24">
        <f t="shared" si="0"/>
        <v>0</v>
      </c>
      <c r="K18" s="24">
        <f t="shared" si="1"/>
        <v>0</v>
      </c>
      <c r="M18" s="212"/>
    </row>
    <row r="19" spans="1:13">
      <c r="A19" s="208" t="s">
        <v>149</v>
      </c>
      <c r="B19" s="229" t="s">
        <v>391</v>
      </c>
      <c r="C19" s="24">
        <v>0</v>
      </c>
      <c r="D19" s="24">
        <v>0</v>
      </c>
      <c r="E19" s="24">
        <v>0</v>
      </c>
      <c r="F19" s="197" t="s">
        <v>8</v>
      </c>
      <c r="G19" s="24">
        <v>1</v>
      </c>
      <c r="H19" s="197">
        <v>1</v>
      </c>
      <c r="I19" s="24">
        <f t="shared" si="2"/>
        <v>0</v>
      </c>
      <c r="J19" s="24">
        <f t="shared" si="0"/>
        <v>0</v>
      </c>
      <c r="K19" s="24">
        <f t="shared" si="1"/>
        <v>0</v>
      </c>
      <c r="M19" s="212"/>
    </row>
    <row r="20" spans="1:13">
      <c r="A20" s="208" t="s">
        <v>150</v>
      </c>
      <c r="B20" s="229" t="s">
        <v>392</v>
      </c>
      <c r="C20" s="24">
        <v>0.09</v>
      </c>
      <c r="D20" s="24">
        <v>0.09</v>
      </c>
      <c r="E20" s="24">
        <v>0.09</v>
      </c>
      <c r="F20" s="197" t="s">
        <v>8</v>
      </c>
      <c r="G20" s="24">
        <v>1</v>
      </c>
      <c r="H20" s="197">
        <v>1</v>
      </c>
      <c r="I20" s="24">
        <f t="shared" si="2"/>
        <v>0.09</v>
      </c>
      <c r="J20" s="24">
        <f t="shared" si="0"/>
        <v>0.09</v>
      </c>
      <c r="K20" s="24">
        <f t="shared" si="1"/>
        <v>0.09</v>
      </c>
      <c r="M20" s="212"/>
    </row>
    <row r="21" spans="1:13">
      <c r="A21" s="208" t="s">
        <v>151</v>
      </c>
      <c r="B21" s="229" t="s">
        <v>393</v>
      </c>
      <c r="C21" s="24">
        <v>0</v>
      </c>
      <c r="D21" s="24">
        <v>0</v>
      </c>
      <c r="E21" s="24">
        <v>0</v>
      </c>
      <c r="F21" s="197" t="s">
        <v>8</v>
      </c>
      <c r="G21" s="24">
        <v>1</v>
      </c>
      <c r="H21" s="197">
        <v>1</v>
      </c>
      <c r="I21" s="24">
        <f t="shared" si="2"/>
        <v>0</v>
      </c>
      <c r="J21" s="24">
        <f t="shared" si="0"/>
        <v>0</v>
      </c>
      <c r="K21" s="24">
        <f t="shared" si="1"/>
        <v>0</v>
      </c>
      <c r="M21" s="212"/>
    </row>
    <row r="22" spans="1:13">
      <c r="A22" s="208" t="s">
        <v>152</v>
      </c>
      <c r="B22" s="229" t="s">
        <v>394</v>
      </c>
      <c r="C22" s="24">
        <v>3.0000000000000001E-3</v>
      </c>
      <c r="D22" s="24">
        <v>3.0000000000000001E-3</v>
      </c>
      <c r="E22" s="24">
        <v>3.0000000000000001E-3</v>
      </c>
      <c r="F22" s="197" t="s">
        <v>8</v>
      </c>
      <c r="G22" s="24">
        <v>1</v>
      </c>
      <c r="H22" s="197">
        <v>1</v>
      </c>
      <c r="I22" s="24">
        <f t="shared" si="2"/>
        <v>3.0000000000000001E-3</v>
      </c>
      <c r="J22" s="24">
        <f t="shared" si="0"/>
        <v>3.0000000000000001E-3</v>
      </c>
      <c r="K22" s="24">
        <f t="shared" si="1"/>
        <v>3.0000000000000001E-3</v>
      </c>
      <c r="M22" s="212"/>
    </row>
    <row r="23" spans="1:13">
      <c r="A23" s="208" t="s">
        <v>153</v>
      </c>
      <c r="B23" s="229" t="s">
        <v>395</v>
      </c>
      <c r="C23" s="24">
        <v>5.7999999999999996E-3</v>
      </c>
      <c r="D23" s="24">
        <v>5.7999999999999996E-3</v>
      </c>
      <c r="E23" s="24">
        <v>5.7999999999999996E-3</v>
      </c>
      <c r="F23" s="197" t="s">
        <v>8</v>
      </c>
      <c r="G23" s="24">
        <v>1</v>
      </c>
      <c r="H23" s="197">
        <v>1</v>
      </c>
      <c r="I23" s="24">
        <f t="shared" si="2"/>
        <v>5.7999999999999996E-3</v>
      </c>
      <c r="J23" s="24">
        <f t="shared" si="0"/>
        <v>5.7999999999999996E-3</v>
      </c>
      <c r="K23" s="24">
        <f t="shared" si="1"/>
        <v>5.7999999999999996E-3</v>
      </c>
      <c r="M23" s="212"/>
    </row>
    <row r="24" spans="1:13">
      <c r="A24" s="208" t="s">
        <v>154</v>
      </c>
      <c r="B24" s="229" t="s">
        <v>396</v>
      </c>
      <c r="C24" s="24">
        <v>1.4999999999999999E-2</v>
      </c>
      <c r="D24" s="24">
        <v>1.4999999999999999E-2</v>
      </c>
      <c r="E24" s="24">
        <v>1.4999999999999999E-2</v>
      </c>
      <c r="F24" s="197" t="s">
        <v>8</v>
      </c>
      <c r="G24" s="24">
        <v>1</v>
      </c>
      <c r="H24" s="197">
        <v>1</v>
      </c>
      <c r="I24" s="24">
        <f t="shared" si="2"/>
        <v>1.4999999999999999E-2</v>
      </c>
      <c r="J24" s="24">
        <f t="shared" si="0"/>
        <v>1.4999999999999999E-2</v>
      </c>
      <c r="K24" s="24">
        <f t="shared" si="1"/>
        <v>1.4999999999999999E-2</v>
      </c>
      <c r="M24" s="212"/>
    </row>
    <row r="25" spans="1:13">
      <c r="A25" s="208" t="s">
        <v>155</v>
      </c>
      <c r="B25" s="229" t="s">
        <v>30</v>
      </c>
      <c r="C25" s="24">
        <v>0.03</v>
      </c>
      <c r="D25" s="24">
        <v>0.03</v>
      </c>
      <c r="E25" s="24">
        <v>0.03</v>
      </c>
      <c r="F25" s="197" t="s">
        <v>6</v>
      </c>
      <c r="G25" s="24">
        <v>1.73</v>
      </c>
      <c r="H25" s="197">
        <v>1</v>
      </c>
      <c r="I25" s="24">
        <f t="shared" si="2"/>
        <v>1.7341040462427744E-2</v>
      </c>
      <c r="J25" s="24">
        <f t="shared" si="0"/>
        <v>1.7341040462427744E-2</v>
      </c>
      <c r="K25" s="24">
        <f t="shared" si="1"/>
        <v>1.7341040462427744E-2</v>
      </c>
      <c r="M25" s="212"/>
    </row>
    <row r="26" spans="1:13">
      <c r="A26" s="208" t="s">
        <v>156</v>
      </c>
      <c r="B26" s="229" t="s">
        <v>397</v>
      </c>
      <c r="C26" s="24">
        <v>5.5E-2</v>
      </c>
      <c r="D26" s="24">
        <v>5.5E-2</v>
      </c>
      <c r="E26" s="24">
        <v>5.5E-2</v>
      </c>
      <c r="F26" s="197" t="s">
        <v>8</v>
      </c>
      <c r="G26" s="24">
        <v>1</v>
      </c>
      <c r="H26" s="197">
        <v>1</v>
      </c>
      <c r="I26" s="24">
        <f t="shared" si="2"/>
        <v>5.5E-2</v>
      </c>
      <c r="J26" s="24">
        <f t="shared" si="0"/>
        <v>5.5E-2</v>
      </c>
      <c r="K26" s="24">
        <f t="shared" si="1"/>
        <v>5.5E-2</v>
      </c>
      <c r="M26" s="212"/>
    </row>
    <row r="27" spans="1:13">
      <c r="A27" s="208" t="s">
        <v>157</v>
      </c>
      <c r="B27" s="229" t="s">
        <v>31</v>
      </c>
      <c r="C27" s="24">
        <v>0.28399999999999997</v>
      </c>
      <c r="D27" s="24">
        <v>0.28399999999999997</v>
      </c>
      <c r="E27" s="24">
        <v>0.28399999999999997</v>
      </c>
      <c r="F27" s="197" t="s">
        <v>32</v>
      </c>
      <c r="G27" s="24">
        <v>1.41</v>
      </c>
      <c r="H27" s="197">
        <v>1</v>
      </c>
      <c r="I27" s="24">
        <f t="shared" si="2"/>
        <v>0.20141843971631204</v>
      </c>
      <c r="J27" s="24">
        <f t="shared" si="0"/>
        <v>0.20141843971631204</v>
      </c>
      <c r="K27" s="24">
        <f t="shared" si="1"/>
        <v>0.20141843971631204</v>
      </c>
      <c r="M27" s="212"/>
    </row>
    <row r="28" spans="1:13">
      <c r="A28" s="208" t="s">
        <v>158</v>
      </c>
      <c r="B28" s="229" t="s">
        <v>33</v>
      </c>
      <c r="C28" s="24">
        <v>0</v>
      </c>
      <c r="D28" s="24">
        <v>0</v>
      </c>
      <c r="E28" s="24">
        <v>0</v>
      </c>
      <c r="F28" s="197" t="s">
        <v>8</v>
      </c>
      <c r="G28" s="24">
        <v>1</v>
      </c>
      <c r="H28" s="197">
        <v>1</v>
      </c>
      <c r="I28" s="24">
        <f t="shared" si="2"/>
        <v>0</v>
      </c>
      <c r="J28" s="24">
        <f t="shared" si="0"/>
        <v>0</v>
      </c>
      <c r="K28" s="24">
        <f t="shared" si="1"/>
        <v>0</v>
      </c>
      <c r="M28" s="212"/>
    </row>
    <row r="29" spans="1:13">
      <c r="A29" s="208" t="s">
        <v>159</v>
      </c>
      <c r="B29" s="229" t="s">
        <v>34</v>
      </c>
      <c r="C29" s="24">
        <v>0</v>
      </c>
      <c r="D29" s="24">
        <v>0</v>
      </c>
      <c r="E29" s="24">
        <v>0</v>
      </c>
      <c r="F29" s="197" t="s">
        <v>8</v>
      </c>
      <c r="G29" s="24">
        <v>1</v>
      </c>
      <c r="H29" s="197">
        <v>1</v>
      </c>
      <c r="I29" s="24">
        <f t="shared" si="2"/>
        <v>0</v>
      </c>
      <c r="J29" s="24">
        <f t="shared" si="0"/>
        <v>0</v>
      </c>
      <c r="K29" s="24">
        <f t="shared" si="1"/>
        <v>0</v>
      </c>
      <c r="M29" s="212"/>
    </row>
    <row r="30" spans="1:13" ht="22.5">
      <c r="A30" s="208" t="str">
        <f>TE!A4</f>
        <v>C1-1</v>
      </c>
      <c r="B30" s="161" t="str">
        <f>TE!B4</f>
        <v>Uncertainty of the RF power measurement equipment (e.g. spectrum analyzer, power meter)</v>
      </c>
      <c r="C30" s="24">
        <f>TE!C4</f>
        <v>0</v>
      </c>
      <c r="D30" s="24">
        <f>TE!D4</f>
        <v>0</v>
      </c>
      <c r="E30" s="24">
        <f>TE!E4</f>
        <v>0</v>
      </c>
      <c r="F30" s="197" t="str">
        <f>TE!F4</f>
        <v>Gaussian</v>
      </c>
      <c r="G30" s="24">
        <f>TE!G4</f>
        <v>1</v>
      </c>
      <c r="H30" s="197">
        <v>1</v>
      </c>
      <c r="I30" s="24">
        <f t="shared" si="2"/>
        <v>0</v>
      </c>
      <c r="J30" s="24">
        <f t="shared" si="0"/>
        <v>0</v>
      </c>
      <c r="K30" s="24">
        <f t="shared" si="1"/>
        <v>0</v>
      </c>
      <c r="M30" s="212"/>
    </row>
    <row r="31" spans="1:13">
      <c r="A31" s="208" t="s">
        <v>161</v>
      </c>
      <c r="B31" s="229" t="s">
        <v>35</v>
      </c>
      <c r="C31" s="24">
        <v>0.15</v>
      </c>
      <c r="D31" s="24">
        <v>0.15</v>
      </c>
      <c r="E31" s="24">
        <v>0.15</v>
      </c>
      <c r="F31" s="197" t="s">
        <v>8</v>
      </c>
      <c r="G31" s="24">
        <v>1</v>
      </c>
      <c r="H31" s="197">
        <v>1</v>
      </c>
      <c r="I31" s="24">
        <f t="shared" si="2"/>
        <v>0.15</v>
      </c>
      <c r="J31" s="24">
        <f t="shared" si="0"/>
        <v>0.15</v>
      </c>
      <c r="K31" s="24">
        <f t="shared" si="1"/>
        <v>0.15</v>
      </c>
      <c r="M31" s="212"/>
    </row>
    <row r="32" spans="1:13">
      <c r="A32" s="208" t="s">
        <v>167</v>
      </c>
      <c r="B32" s="229" t="s">
        <v>364</v>
      </c>
      <c r="C32" s="24">
        <v>0.25</v>
      </c>
      <c r="D32" s="24">
        <v>0.25</v>
      </c>
      <c r="E32" s="24">
        <v>0.25</v>
      </c>
      <c r="F32" s="197" t="s">
        <v>314</v>
      </c>
      <c r="G32" s="24">
        <v>1</v>
      </c>
      <c r="H32" s="197">
        <v>1</v>
      </c>
      <c r="I32" s="24">
        <f t="shared" si="2"/>
        <v>0.25</v>
      </c>
      <c r="J32" s="24">
        <f t="shared" si="0"/>
        <v>0.25</v>
      </c>
      <c r="K32" s="24">
        <f t="shared" si="1"/>
        <v>0.25</v>
      </c>
      <c r="M32" s="212"/>
    </row>
    <row r="33" spans="1:17">
      <c r="A33" s="304" t="s">
        <v>56</v>
      </c>
      <c r="B33" s="304"/>
      <c r="C33" s="304"/>
      <c r="D33" s="304"/>
      <c r="E33" s="304"/>
      <c r="F33" s="304"/>
      <c r="G33" s="304"/>
      <c r="H33" s="304"/>
      <c r="I33" s="304"/>
      <c r="J33" s="304"/>
      <c r="K33" s="304"/>
      <c r="M33" s="212"/>
    </row>
    <row r="34" spans="1:17">
      <c r="A34" s="98" t="str">
        <f>TE!A6</f>
        <v>C1-3</v>
      </c>
      <c r="B34" s="98" t="str">
        <f>TE!B6</f>
        <v>Calibration equipment (i.e. reference receiver, measurement receiver and generator)</v>
      </c>
      <c r="C34" s="24">
        <f>TE!C6</f>
        <v>0.06</v>
      </c>
      <c r="D34" s="24">
        <f>TE!D6</f>
        <v>0.06</v>
      </c>
      <c r="E34" s="24">
        <f>TE!E6</f>
        <v>0.06</v>
      </c>
      <c r="F34" s="197" t="str">
        <f>TE!F6</f>
        <v>Gaussian</v>
      </c>
      <c r="G34" s="24">
        <f>TE!G6</f>
        <v>1</v>
      </c>
      <c r="H34" s="197">
        <v>1</v>
      </c>
      <c r="I34" s="24">
        <f t="shared" ref="I34:I41" si="3">C34/$G34</f>
        <v>0.06</v>
      </c>
      <c r="J34" s="24">
        <f t="shared" ref="J34:J41" si="4">D34/$G34</f>
        <v>0.06</v>
      </c>
      <c r="K34" s="24">
        <f t="shared" ref="K34:K41" si="5">E34/$G34</f>
        <v>0.06</v>
      </c>
      <c r="M34" s="212"/>
    </row>
    <row r="35" spans="1:17">
      <c r="A35" s="98" t="s">
        <v>165</v>
      </c>
      <c r="B35" s="229" t="s">
        <v>36</v>
      </c>
      <c r="C35" s="294">
        <v>0</v>
      </c>
      <c r="D35" s="294">
        <v>0</v>
      </c>
      <c r="E35" s="294">
        <v>0</v>
      </c>
      <c r="F35" s="197" t="s">
        <v>8</v>
      </c>
      <c r="G35" s="24">
        <v>1</v>
      </c>
      <c r="H35" s="197">
        <v>1</v>
      </c>
      <c r="I35" s="24">
        <f t="shared" si="3"/>
        <v>0</v>
      </c>
      <c r="J35" s="24">
        <f t="shared" si="4"/>
        <v>0</v>
      </c>
      <c r="K35" s="24">
        <f t="shared" si="5"/>
        <v>0</v>
      </c>
      <c r="M35" s="212"/>
    </row>
    <row r="36" spans="1:17">
      <c r="A36" s="98" t="s">
        <v>164</v>
      </c>
      <c r="B36" s="229" t="s">
        <v>33</v>
      </c>
      <c r="C36" s="24">
        <v>0</v>
      </c>
      <c r="D36" s="24">
        <v>0</v>
      </c>
      <c r="E36" s="24">
        <v>0</v>
      </c>
      <c r="F36" s="197" t="s">
        <v>8</v>
      </c>
      <c r="G36" s="24">
        <v>1</v>
      </c>
      <c r="H36" s="197">
        <v>1</v>
      </c>
      <c r="I36" s="24">
        <f t="shared" si="3"/>
        <v>0</v>
      </c>
      <c r="J36" s="24">
        <f t="shared" si="4"/>
        <v>0</v>
      </c>
      <c r="K36" s="24">
        <f t="shared" si="5"/>
        <v>0</v>
      </c>
      <c r="M36" s="212"/>
    </row>
    <row r="37" spans="1:17">
      <c r="A37" s="98" t="s">
        <v>160</v>
      </c>
      <c r="B37" s="229" t="s">
        <v>37</v>
      </c>
      <c r="C37" s="294">
        <v>0.06</v>
      </c>
      <c r="D37" s="294">
        <v>0.06</v>
      </c>
      <c r="E37" s="294">
        <v>0.06</v>
      </c>
      <c r="F37" s="197" t="s">
        <v>32</v>
      </c>
      <c r="G37" s="24">
        <v>1.41</v>
      </c>
      <c r="H37" s="197">
        <v>1</v>
      </c>
      <c r="I37" s="24">
        <f t="shared" si="3"/>
        <v>4.2553191489361701E-2</v>
      </c>
      <c r="J37" s="24">
        <f t="shared" si="4"/>
        <v>4.2553191489361701E-2</v>
      </c>
      <c r="K37" s="24">
        <f t="shared" si="5"/>
        <v>4.2553191489361701E-2</v>
      </c>
      <c r="M37" s="212"/>
      <c r="O37" s="24">
        <v>0.02</v>
      </c>
      <c r="P37" s="24">
        <v>0.02</v>
      </c>
      <c r="Q37" s="24">
        <v>0.02</v>
      </c>
    </row>
    <row r="38" spans="1:17">
      <c r="A38" s="92" t="s">
        <v>163</v>
      </c>
      <c r="B38" s="4" t="s">
        <v>26</v>
      </c>
      <c r="C38" s="18">
        <v>0</v>
      </c>
      <c r="D38" s="18">
        <v>0</v>
      </c>
      <c r="E38" s="18">
        <v>0</v>
      </c>
      <c r="F38" s="88" t="s">
        <v>8</v>
      </c>
      <c r="G38" s="18">
        <v>1</v>
      </c>
      <c r="H38" s="88">
        <v>1</v>
      </c>
      <c r="I38" s="18">
        <f t="shared" si="3"/>
        <v>0</v>
      </c>
      <c r="J38" s="18">
        <f t="shared" si="4"/>
        <v>0</v>
      </c>
      <c r="K38" s="18">
        <f t="shared" si="5"/>
        <v>0</v>
      </c>
      <c r="M38" s="212"/>
    </row>
    <row r="39" spans="1:17">
      <c r="A39" s="92" t="s">
        <v>162</v>
      </c>
      <c r="B39" s="4" t="s">
        <v>38</v>
      </c>
      <c r="C39" s="18">
        <v>0</v>
      </c>
      <c r="D39" s="18">
        <v>0</v>
      </c>
      <c r="E39" s="18">
        <v>0</v>
      </c>
      <c r="F39" s="88" t="s">
        <v>8</v>
      </c>
      <c r="G39" s="18">
        <v>1</v>
      </c>
      <c r="H39" s="88">
        <v>1</v>
      </c>
      <c r="I39" s="18">
        <f t="shared" si="3"/>
        <v>0</v>
      </c>
      <c r="J39" s="18">
        <f t="shared" si="4"/>
        <v>0</v>
      </c>
      <c r="K39" s="18">
        <f t="shared" si="5"/>
        <v>0</v>
      </c>
      <c r="M39" s="212"/>
    </row>
    <row r="40" spans="1:17">
      <c r="A40" s="92" t="str">
        <f>TE!A7</f>
        <v>C1-4</v>
      </c>
      <c r="B40" s="92" t="str">
        <f>TE!B7</f>
        <v>Uncertainty of the absolute gain of the reference antenna</v>
      </c>
      <c r="C40" s="18">
        <f>TE!C7</f>
        <v>0.50229473419497439</v>
      </c>
      <c r="D40" s="18">
        <f>TE!D7</f>
        <v>0.4330127018922193</v>
      </c>
      <c r="E40" s="18">
        <f>TE!E7</f>
        <v>0.4330127018922193</v>
      </c>
      <c r="F40" s="88" t="str">
        <f>TE!F7</f>
        <v>Rectangular</v>
      </c>
      <c r="G40" s="18">
        <f>TE!G7</f>
        <v>1.7320508075688772</v>
      </c>
      <c r="H40" s="88">
        <v>1</v>
      </c>
      <c r="I40" s="18">
        <f t="shared" si="3"/>
        <v>0.28999999999999998</v>
      </c>
      <c r="J40" s="18">
        <f t="shared" si="4"/>
        <v>0.25</v>
      </c>
      <c r="K40" s="18">
        <f t="shared" si="5"/>
        <v>0.25</v>
      </c>
      <c r="M40" s="212"/>
    </row>
    <row r="41" spans="1:17">
      <c r="A41" s="92" t="s">
        <v>166</v>
      </c>
      <c r="B41" s="4" t="s">
        <v>39</v>
      </c>
      <c r="C41" s="18">
        <v>8.7999999999999995E-2</v>
      </c>
      <c r="D41" s="18">
        <v>8.7999999999999995E-2</v>
      </c>
      <c r="E41" s="18">
        <v>8.7999999999999995E-2</v>
      </c>
      <c r="F41" s="88" t="s">
        <v>8</v>
      </c>
      <c r="G41" s="18">
        <v>1</v>
      </c>
      <c r="H41" s="88">
        <v>1</v>
      </c>
      <c r="I41" s="18">
        <f t="shared" si="3"/>
        <v>8.7999999999999995E-2</v>
      </c>
      <c r="J41" s="18">
        <f t="shared" si="4"/>
        <v>8.7999999999999995E-2</v>
      </c>
      <c r="K41" s="18">
        <f t="shared" si="5"/>
        <v>8.7999999999999995E-2</v>
      </c>
      <c r="M41" s="212"/>
    </row>
  </sheetData>
  <mergeCells count="11">
    <mergeCell ref="M1:M3"/>
    <mergeCell ref="A4:K4"/>
    <mergeCell ref="A33:K33"/>
    <mergeCell ref="A1:K1"/>
    <mergeCell ref="C2:E2"/>
    <mergeCell ref="F2:F3"/>
    <mergeCell ref="G2:G3"/>
    <mergeCell ref="H2:H3"/>
    <mergeCell ref="I2:K2"/>
    <mergeCell ref="B2:B3"/>
    <mergeCell ref="A2:A3"/>
  </mergeCells>
  <phoneticPr fontId="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29"/>
  <sheetViews>
    <sheetView zoomScaleNormal="100" workbookViewId="0">
      <selection sqref="A1:K1"/>
    </sheetView>
  </sheetViews>
  <sheetFormatPr defaultColWidth="9" defaultRowHeight="11.25"/>
  <cols>
    <col min="1" max="1" width="5.28515625" style="95" bestFit="1" customWidth="1"/>
    <col min="2" max="2" width="50.28515625" style="93" customWidth="1"/>
    <col min="3" max="5" width="9" style="94"/>
    <col min="6" max="6" width="10.28515625" style="95" customWidth="1"/>
    <col min="7" max="7" width="10.28515625" style="94" customWidth="1"/>
    <col min="8" max="8" width="9" style="95"/>
    <col min="9" max="11" width="9" style="94"/>
    <col min="12" max="12" width="5" style="55" customWidth="1"/>
    <col min="13" max="13" width="15" style="55" customWidth="1"/>
    <col min="14" max="16384" width="9" style="55"/>
  </cols>
  <sheetData>
    <row r="1" spans="1:13">
      <c r="A1" s="304" t="s">
        <v>442</v>
      </c>
      <c r="B1" s="304"/>
      <c r="C1" s="304"/>
      <c r="D1" s="304"/>
      <c r="E1" s="304"/>
      <c r="F1" s="304"/>
      <c r="G1" s="304"/>
      <c r="H1" s="304"/>
      <c r="I1" s="304"/>
      <c r="J1" s="304"/>
      <c r="K1" s="304"/>
      <c r="M1" s="308" t="s">
        <v>343</v>
      </c>
    </row>
    <row r="2" spans="1:13">
      <c r="A2" s="299" t="s">
        <v>0</v>
      </c>
      <c r="B2" s="299" t="s">
        <v>1</v>
      </c>
      <c r="C2" s="324" t="s">
        <v>425</v>
      </c>
      <c r="D2" s="324"/>
      <c r="E2" s="324"/>
      <c r="F2" s="299" t="s">
        <v>3</v>
      </c>
      <c r="G2" s="324" t="s">
        <v>4</v>
      </c>
      <c r="H2" s="325" t="s">
        <v>5</v>
      </c>
      <c r="I2" s="326" t="s">
        <v>359</v>
      </c>
      <c r="J2" s="326"/>
      <c r="K2" s="326"/>
      <c r="M2" s="308"/>
    </row>
    <row r="3" spans="1:13" ht="22.5">
      <c r="A3" s="299"/>
      <c r="B3" s="299"/>
      <c r="C3" s="228" t="s">
        <v>311</v>
      </c>
      <c r="D3" s="228" t="s">
        <v>309</v>
      </c>
      <c r="E3" s="228" t="s">
        <v>310</v>
      </c>
      <c r="F3" s="299"/>
      <c r="G3" s="324"/>
      <c r="H3" s="325"/>
      <c r="I3" s="228" t="s">
        <v>311</v>
      </c>
      <c r="J3" s="228" t="s">
        <v>309</v>
      </c>
      <c r="K3" s="228" t="s">
        <v>310</v>
      </c>
      <c r="M3" s="308"/>
    </row>
    <row r="4" spans="1:13">
      <c r="A4" s="304" t="s">
        <v>352</v>
      </c>
      <c r="B4" s="304"/>
      <c r="C4" s="304"/>
      <c r="D4" s="304"/>
      <c r="E4" s="304"/>
      <c r="F4" s="304"/>
      <c r="G4" s="304"/>
      <c r="H4" s="304"/>
      <c r="I4" s="304"/>
      <c r="J4" s="304"/>
      <c r="K4" s="304"/>
      <c r="M4" s="212"/>
    </row>
    <row r="5" spans="1:13">
      <c r="A5" s="144" t="s">
        <v>168</v>
      </c>
      <c r="B5" s="229" t="s">
        <v>369</v>
      </c>
      <c r="C5" s="24">
        <v>0</v>
      </c>
      <c r="D5" s="24">
        <v>0</v>
      </c>
      <c r="E5" s="24">
        <v>0</v>
      </c>
      <c r="F5" s="197" t="s">
        <v>25</v>
      </c>
      <c r="G5" s="24">
        <v>2</v>
      </c>
      <c r="H5" s="197">
        <v>1</v>
      </c>
      <c r="I5" s="24">
        <f>C5/$G5</f>
        <v>0</v>
      </c>
      <c r="J5" s="24">
        <f t="shared" ref="J5:J13" si="0">D5/$G5</f>
        <v>0</v>
      </c>
      <c r="K5" s="24">
        <f t="shared" ref="K5:K13" si="1">E5/$G5</f>
        <v>0</v>
      </c>
      <c r="M5" s="212"/>
    </row>
    <row r="6" spans="1:13">
      <c r="A6" s="144" t="s">
        <v>170</v>
      </c>
      <c r="B6" s="229" t="s">
        <v>353</v>
      </c>
      <c r="C6" s="24">
        <v>0.18</v>
      </c>
      <c r="D6" s="24">
        <v>0.18</v>
      </c>
      <c r="E6" s="24">
        <v>0.18</v>
      </c>
      <c r="F6" s="197" t="s">
        <v>11</v>
      </c>
      <c r="G6" s="24">
        <f>2^0.5</f>
        <v>1.4142135623730951</v>
      </c>
      <c r="H6" s="197">
        <v>1</v>
      </c>
      <c r="I6" s="24">
        <f t="shared" ref="I6:I13" si="2">C6/$G6</f>
        <v>0.12727922061357855</v>
      </c>
      <c r="J6" s="24">
        <f t="shared" si="0"/>
        <v>0.12727922061357855</v>
      </c>
      <c r="K6" s="24">
        <f t="shared" si="1"/>
        <v>0.12727922061357855</v>
      </c>
      <c r="M6" s="212"/>
    </row>
    <row r="7" spans="1:13">
      <c r="A7" s="144" t="s">
        <v>172</v>
      </c>
      <c r="B7" s="229" t="s">
        <v>370</v>
      </c>
      <c r="C7" s="24">
        <v>3.2500000000000001E-2</v>
      </c>
      <c r="D7" s="24">
        <v>3.2500000000000001E-2</v>
      </c>
      <c r="E7" s="24">
        <v>3.2500000000000001E-2</v>
      </c>
      <c r="F7" s="197" t="s">
        <v>8</v>
      </c>
      <c r="G7" s="24">
        <v>1</v>
      </c>
      <c r="H7" s="197">
        <v>1</v>
      </c>
      <c r="I7" s="24">
        <f t="shared" si="2"/>
        <v>3.2500000000000001E-2</v>
      </c>
      <c r="J7" s="24">
        <f t="shared" si="0"/>
        <v>3.2500000000000001E-2</v>
      </c>
      <c r="K7" s="24">
        <f t="shared" si="1"/>
        <v>3.2500000000000001E-2</v>
      </c>
      <c r="M7" s="212"/>
    </row>
    <row r="8" spans="1:13">
      <c r="A8" s="144" t="s">
        <v>174</v>
      </c>
      <c r="B8" s="229" t="s">
        <v>371</v>
      </c>
      <c r="C8" s="24">
        <v>0.01</v>
      </c>
      <c r="D8" s="24">
        <v>0.01</v>
      </c>
      <c r="E8" s="24">
        <v>0.01</v>
      </c>
      <c r="F8" s="197" t="s">
        <v>8</v>
      </c>
      <c r="G8" s="24">
        <v>1</v>
      </c>
      <c r="H8" s="197">
        <v>1</v>
      </c>
      <c r="I8" s="24">
        <f t="shared" si="2"/>
        <v>0.01</v>
      </c>
      <c r="J8" s="24">
        <f t="shared" si="0"/>
        <v>0.01</v>
      </c>
      <c r="K8" s="24">
        <f t="shared" si="1"/>
        <v>0.01</v>
      </c>
      <c r="M8" s="212"/>
    </row>
    <row r="9" spans="1:13">
      <c r="A9" s="144" t="s">
        <v>177</v>
      </c>
      <c r="B9" s="229" t="s">
        <v>354</v>
      </c>
      <c r="C9" s="24">
        <v>0.05</v>
      </c>
      <c r="D9" s="24">
        <v>0.05</v>
      </c>
      <c r="E9" s="24">
        <v>0.05</v>
      </c>
      <c r="F9" s="197" t="s">
        <v>6</v>
      </c>
      <c r="G9" s="24">
        <f>3^0.5</f>
        <v>1.7320508075688772</v>
      </c>
      <c r="H9" s="197">
        <v>1</v>
      </c>
      <c r="I9" s="24">
        <f t="shared" si="2"/>
        <v>2.8867513459481291E-2</v>
      </c>
      <c r="J9" s="24">
        <f t="shared" si="0"/>
        <v>2.8867513459481291E-2</v>
      </c>
      <c r="K9" s="24">
        <f t="shared" si="1"/>
        <v>2.8867513459481291E-2</v>
      </c>
      <c r="M9" s="212"/>
    </row>
    <row r="10" spans="1:13">
      <c r="A10" s="144" t="s">
        <v>179</v>
      </c>
      <c r="B10" s="229" t="s">
        <v>355</v>
      </c>
      <c r="C10" s="24">
        <v>0</v>
      </c>
      <c r="D10" s="24">
        <v>0</v>
      </c>
      <c r="E10" s="24">
        <v>0</v>
      </c>
      <c r="F10" s="197" t="s">
        <v>6</v>
      </c>
      <c r="G10" s="24">
        <f>3^0.5</f>
        <v>1.7320508075688772</v>
      </c>
      <c r="H10" s="197">
        <v>1</v>
      </c>
      <c r="I10" s="24">
        <f t="shared" si="2"/>
        <v>0</v>
      </c>
      <c r="J10" s="24">
        <f t="shared" si="0"/>
        <v>0</v>
      </c>
      <c r="K10" s="24">
        <f t="shared" si="1"/>
        <v>0</v>
      </c>
      <c r="M10" s="212"/>
    </row>
    <row r="11" spans="1:13" ht="22.5">
      <c r="A11" s="144" t="str">
        <f>TE!A4</f>
        <v>C1-1</v>
      </c>
      <c r="B11" s="231" t="str">
        <f>TE!B4</f>
        <v>Uncertainty of the RF power measurement equipment (e.g. spectrum analyzer, power meter)</v>
      </c>
      <c r="C11" s="60">
        <f>TE!C4</f>
        <v>0</v>
      </c>
      <c r="D11" s="60">
        <f>TE!D4</f>
        <v>0</v>
      </c>
      <c r="E11" s="60">
        <f>TE!E4</f>
        <v>0</v>
      </c>
      <c r="F11" s="144" t="str">
        <f>TE!F4</f>
        <v>Gaussian</v>
      </c>
      <c r="G11" s="60">
        <f>TE!G4</f>
        <v>1</v>
      </c>
      <c r="H11" s="197">
        <v>1</v>
      </c>
      <c r="I11" s="24">
        <f t="shared" si="2"/>
        <v>0</v>
      </c>
      <c r="J11" s="24">
        <f t="shared" si="0"/>
        <v>0</v>
      </c>
      <c r="K11" s="24">
        <f t="shared" si="1"/>
        <v>0</v>
      </c>
      <c r="M11" s="212"/>
    </row>
    <row r="12" spans="1:13">
      <c r="A12" s="144" t="s">
        <v>181</v>
      </c>
      <c r="B12" s="229" t="s">
        <v>48</v>
      </c>
      <c r="C12" s="24">
        <v>5.5999999999999999E-3</v>
      </c>
      <c r="D12" s="24">
        <v>0.01</v>
      </c>
      <c r="E12" s="24">
        <v>0.01</v>
      </c>
      <c r="F12" s="197" t="s">
        <v>11</v>
      </c>
      <c r="G12" s="24">
        <f>2^0.5</f>
        <v>1.4142135623730951</v>
      </c>
      <c r="H12" s="197">
        <v>1</v>
      </c>
      <c r="I12" s="24">
        <f t="shared" si="2"/>
        <v>3.9597979746446655E-3</v>
      </c>
      <c r="J12" s="24">
        <f t="shared" si="0"/>
        <v>7.0710678118654745E-3</v>
      </c>
      <c r="K12" s="24">
        <f t="shared" si="1"/>
        <v>7.0710678118654745E-3</v>
      </c>
      <c r="M12" s="212"/>
    </row>
    <row r="13" spans="1:13" ht="22.5">
      <c r="A13" s="144" t="s">
        <v>182</v>
      </c>
      <c r="B13" s="229" t="s">
        <v>356</v>
      </c>
      <c r="C13" s="24">
        <v>0</v>
      </c>
      <c r="D13" s="24">
        <v>0</v>
      </c>
      <c r="E13" s="24">
        <v>0</v>
      </c>
      <c r="F13" s="197" t="s">
        <v>8</v>
      </c>
      <c r="G13" s="24">
        <v>1</v>
      </c>
      <c r="H13" s="197">
        <v>1</v>
      </c>
      <c r="I13" s="24">
        <f t="shared" si="2"/>
        <v>0</v>
      </c>
      <c r="J13" s="24">
        <f t="shared" si="0"/>
        <v>0</v>
      </c>
      <c r="K13" s="24">
        <f t="shared" si="1"/>
        <v>0</v>
      </c>
      <c r="M13" s="212"/>
    </row>
    <row r="14" spans="1:13">
      <c r="A14" s="304" t="s">
        <v>56</v>
      </c>
      <c r="B14" s="304"/>
      <c r="C14" s="304"/>
      <c r="D14" s="304"/>
      <c r="E14" s="304"/>
      <c r="F14" s="304"/>
      <c r="G14" s="304"/>
      <c r="H14" s="304"/>
      <c r="I14" s="304"/>
      <c r="J14" s="304"/>
      <c r="K14" s="304"/>
      <c r="M14" s="212"/>
    </row>
    <row r="15" spans="1:13">
      <c r="A15" s="96" t="s">
        <v>183</v>
      </c>
      <c r="B15" s="229" t="s">
        <v>27</v>
      </c>
      <c r="C15" s="24">
        <v>0</v>
      </c>
      <c r="D15" s="24">
        <v>0</v>
      </c>
      <c r="E15" s="24">
        <v>0</v>
      </c>
      <c r="F15" s="197" t="s">
        <v>45</v>
      </c>
      <c r="G15" s="24">
        <v>2</v>
      </c>
      <c r="H15" s="197">
        <v>1</v>
      </c>
      <c r="I15" s="24">
        <f t="shared" ref="I15:I29" si="3">C15/$G15</f>
        <v>0</v>
      </c>
      <c r="J15" s="24">
        <f t="shared" ref="J15:J29" si="4">D15/$G15</f>
        <v>0</v>
      </c>
      <c r="K15" s="24">
        <f t="shared" ref="K15:K29" si="5">E15/$G15</f>
        <v>0</v>
      </c>
      <c r="M15" s="212"/>
    </row>
    <row r="16" spans="1:13">
      <c r="A16" s="197" t="s">
        <v>169</v>
      </c>
      <c r="B16" s="229" t="s">
        <v>49</v>
      </c>
      <c r="C16" s="24">
        <v>0</v>
      </c>
      <c r="D16" s="24">
        <v>0</v>
      </c>
      <c r="E16" s="24">
        <v>0</v>
      </c>
      <c r="F16" s="197" t="s">
        <v>6</v>
      </c>
      <c r="G16" s="24">
        <f>3^0.5</f>
        <v>1.7320508075688772</v>
      </c>
      <c r="H16" s="197">
        <v>1</v>
      </c>
      <c r="I16" s="24">
        <f t="shared" si="3"/>
        <v>0</v>
      </c>
      <c r="J16" s="24">
        <f t="shared" si="4"/>
        <v>0</v>
      </c>
      <c r="K16" s="24">
        <f t="shared" si="5"/>
        <v>0</v>
      </c>
      <c r="M16" s="212"/>
    </row>
    <row r="17" spans="1:17">
      <c r="A17" s="197" t="s">
        <v>176</v>
      </c>
      <c r="B17" s="229" t="s">
        <v>50</v>
      </c>
      <c r="C17" s="294">
        <v>0.06</v>
      </c>
      <c r="D17" s="294">
        <v>0.06</v>
      </c>
      <c r="E17" s="294">
        <v>0.06</v>
      </c>
      <c r="F17" s="197" t="s">
        <v>11</v>
      </c>
      <c r="G17" s="24">
        <f t="shared" ref="G17:G19" si="6">2^0.5</f>
        <v>1.4142135623730951</v>
      </c>
      <c r="H17" s="197">
        <v>1</v>
      </c>
      <c r="I17" s="24">
        <f t="shared" si="3"/>
        <v>4.2426406871192847E-2</v>
      </c>
      <c r="J17" s="24">
        <f t="shared" si="4"/>
        <v>4.2426406871192847E-2</v>
      </c>
      <c r="K17" s="24">
        <f t="shared" si="5"/>
        <v>4.2426406871192847E-2</v>
      </c>
      <c r="M17" s="212"/>
      <c r="O17" s="24">
        <v>0.05</v>
      </c>
      <c r="P17" s="24">
        <v>0.05</v>
      </c>
      <c r="Q17" s="24">
        <v>0.05</v>
      </c>
    </row>
    <row r="18" spans="1:17">
      <c r="A18" s="197" t="s">
        <v>184</v>
      </c>
      <c r="B18" s="229" t="s">
        <v>51</v>
      </c>
      <c r="C18" s="294"/>
      <c r="D18" s="294"/>
      <c r="E18" s="294"/>
      <c r="F18" s="197" t="s">
        <v>11</v>
      </c>
      <c r="G18" s="24">
        <f t="shared" si="6"/>
        <v>1.4142135623730951</v>
      </c>
      <c r="H18" s="197">
        <v>1</v>
      </c>
      <c r="I18" s="24">
        <f t="shared" si="3"/>
        <v>0</v>
      </c>
      <c r="J18" s="24">
        <f t="shared" si="4"/>
        <v>0</v>
      </c>
      <c r="K18" s="24">
        <f t="shared" si="5"/>
        <v>0</v>
      </c>
      <c r="M18" s="212"/>
      <c r="O18" s="24">
        <v>0.03</v>
      </c>
      <c r="P18" s="24">
        <v>0.03</v>
      </c>
      <c r="Q18" s="24">
        <v>0.03</v>
      </c>
    </row>
    <row r="19" spans="1:17">
      <c r="A19" s="144" t="s">
        <v>171</v>
      </c>
      <c r="B19" s="229" t="s">
        <v>52</v>
      </c>
      <c r="C19" s="24">
        <v>0.09</v>
      </c>
      <c r="D19" s="24">
        <v>0.09</v>
      </c>
      <c r="E19" s="24">
        <v>0.09</v>
      </c>
      <c r="F19" s="197" t="s">
        <v>11</v>
      </c>
      <c r="G19" s="24">
        <f t="shared" si="6"/>
        <v>1.4142135623730951</v>
      </c>
      <c r="H19" s="197">
        <v>1</v>
      </c>
      <c r="I19" s="24">
        <f t="shared" si="3"/>
        <v>6.3639610306789274E-2</v>
      </c>
      <c r="J19" s="24">
        <f t="shared" si="4"/>
        <v>6.3639610306789274E-2</v>
      </c>
      <c r="K19" s="24">
        <f t="shared" si="5"/>
        <v>6.3639610306789274E-2</v>
      </c>
      <c r="M19" s="212"/>
    </row>
    <row r="20" spans="1:17">
      <c r="A20" s="144" t="s">
        <v>173</v>
      </c>
      <c r="B20" s="229" t="s">
        <v>372</v>
      </c>
      <c r="C20" s="24">
        <v>0.17799999999999999</v>
      </c>
      <c r="D20" s="24">
        <v>0.17799999999999999</v>
      </c>
      <c r="E20" s="24">
        <v>0.17799999999999999</v>
      </c>
      <c r="F20" s="197" t="s">
        <v>8</v>
      </c>
      <c r="G20" s="24">
        <v>1</v>
      </c>
      <c r="H20" s="197">
        <v>1</v>
      </c>
      <c r="I20" s="24">
        <f t="shared" si="3"/>
        <v>0.17799999999999999</v>
      </c>
      <c r="J20" s="24">
        <f t="shared" si="4"/>
        <v>0.17799999999999999</v>
      </c>
      <c r="K20" s="24">
        <f t="shared" si="5"/>
        <v>0.17799999999999999</v>
      </c>
      <c r="M20" s="212"/>
    </row>
    <row r="21" spans="1:17">
      <c r="A21" s="144" t="s">
        <v>175</v>
      </c>
      <c r="B21" s="229" t="s">
        <v>373</v>
      </c>
      <c r="C21" s="24">
        <v>0</v>
      </c>
      <c r="D21" s="24">
        <v>0</v>
      </c>
      <c r="E21" s="24">
        <v>0</v>
      </c>
      <c r="F21" s="197" t="s">
        <v>8</v>
      </c>
      <c r="G21" s="24">
        <v>1</v>
      </c>
      <c r="H21" s="197">
        <v>1</v>
      </c>
      <c r="I21" s="24">
        <f t="shared" si="3"/>
        <v>0</v>
      </c>
      <c r="J21" s="24">
        <f t="shared" si="4"/>
        <v>0</v>
      </c>
      <c r="K21" s="24">
        <f t="shared" si="5"/>
        <v>0</v>
      </c>
      <c r="M21" s="212"/>
    </row>
    <row r="22" spans="1:17" ht="22.5">
      <c r="A22" s="144" t="s">
        <v>178</v>
      </c>
      <c r="B22" s="229" t="s">
        <v>53</v>
      </c>
      <c r="C22" s="24">
        <v>0.05</v>
      </c>
      <c r="D22" s="24">
        <v>0.05</v>
      </c>
      <c r="E22" s="24">
        <v>0.05</v>
      </c>
      <c r="F22" s="197" t="s">
        <v>6</v>
      </c>
      <c r="G22" s="24">
        <f t="shared" ref="G22:G23" si="7">3^0.5</f>
        <v>1.7320508075688772</v>
      </c>
      <c r="H22" s="197">
        <v>1</v>
      </c>
      <c r="I22" s="24">
        <f t="shared" si="3"/>
        <v>2.8867513459481291E-2</v>
      </c>
      <c r="J22" s="24">
        <f t="shared" si="4"/>
        <v>2.8867513459481291E-2</v>
      </c>
      <c r="K22" s="24">
        <f t="shared" si="5"/>
        <v>2.8867513459481291E-2</v>
      </c>
      <c r="M22" s="212"/>
    </row>
    <row r="23" spans="1:17">
      <c r="A23" s="144" t="s">
        <v>374</v>
      </c>
      <c r="B23" s="229" t="s">
        <v>54</v>
      </c>
      <c r="C23" s="24">
        <v>0</v>
      </c>
      <c r="D23" s="24">
        <v>0</v>
      </c>
      <c r="E23" s="24">
        <v>0</v>
      </c>
      <c r="F23" s="197" t="s">
        <v>6</v>
      </c>
      <c r="G23" s="24">
        <f t="shared" si="7"/>
        <v>1.7320508075688772</v>
      </c>
      <c r="H23" s="197">
        <v>1</v>
      </c>
      <c r="I23" s="24">
        <f t="shared" si="3"/>
        <v>0</v>
      </c>
      <c r="J23" s="24">
        <f t="shared" si="4"/>
        <v>0</v>
      </c>
      <c r="K23" s="24">
        <f t="shared" si="5"/>
        <v>0</v>
      </c>
      <c r="M23" s="212"/>
    </row>
    <row r="24" spans="1:17" ht="22.5">
      <c r="A24" s="197" t="str">
        <f>TE!A4</f>
        <v>C1-1</v>
      </c>
      <c r="B24" s="229" t="str">
        <f>TE!B4</f>
        <v>Uncertainty of the RF power measurement equipment (e.g. spectrum analyzer, power meter)</v>
      </c>
      <c r="C24" s="24">
        <f>TE!C4</f>
        <v>0</v>
      </c>
      <c r="D24" s="24">
        <f>TE!D4</f>
        <v>0</v>
      </c>
      <c r="E24" s="24">
        <f>TE!E4</f>
        <v>0</v>
      </c>
      <c r="F24" s="197" t="str">
        <f>TE!F4</f>
        <v>Gaussian</v>
      </c>
      <c r="G24" s="24">
        <f>TE!G4</f>
        <v>1</v>
      </c>
      <c r="H24" s="197">
        <v>1</v>
      </c>
      <c r="I24" s="24">
        <f t="shared" si="3"/>
        <v>0</v>
      </c>
      <c r="J24" s="24">
        <f t="shared" si="4"/>
        <v>0</v>
      </c>
      <c r="K24" s="24">
        <f t="shared" si="5"/>
        <v>0</v>
      </c>
      <c r="M24" s="212"/>
    </row>
    <row r="25" spans="1:17" ht="22.5">
      <c r="A25" s="197" t="s">
        <v>185</v>
      </c>
      <c r="B25" s="229" t="s">
        <v>55</v>
      </c>
      <c r="C25" s="24">
        <v>8.2000000000000003E-2</v>
      </c>
      <c r="D25" s="24">
        <v>8.2000000000000003E-2</v>
      </c>
      <c r="E25" s="24">
        <v>8.2000000000000003E-2</v>
      </c>
      <c r="F25" s="197" t="s">
        <v>6</v>
      </c>
      <c r="G25" s="24">
        <f>3^0.5</f>
        <v>1.7320508075688772</v>
      </c>
      <c r="H25" s="197">
        <v>1</v>
      </c>
      <c r="I25" s="24">
        <f t="shared" si="3"/>
        <v>4.7342722073549316E-2</v>
      </c>
      <c r="J25" s="24">
        <f t="shared" si="4"/>
        <v>4.7342722073549316E-2</v>
      </c>
      <c r="K25" s="24">
        <f t="shared" si="5"/>
        <v>4.7342722073549316E-2</v>
      </c>
      <c r="M25" s="212"/>
    </row>
    <row r="26" spans="1:17">
      <c r="A26" s="197" t="s">
        <v>186</v>
      </c>
      <c r="B26" s="229" t="s">
        <v>36</v>
      </c>
      <c r="C26" s="294"/>
      <c r="D26" s="294"/>
      <c r="E26" s="294"/>
      <c r="F26" s="197" t="s">
        <v>11</v>
      </c>
      <c r="G26" s="24">
        <f>2^0.5</f>
        <v>1.4142135623730951</v>
      </c>
      <c r="H26" s="197">
        <v>1</v>
      </c>
      <c r="I26" s="24">
        <f t="shared" si="3"/>
        <v>0</v>
      </c>
      <c r="J26" s="24">
        <f t="shared" si="4"/>
        <v>0</v>
      </c>
      <c r="K26" s="24">
        <f t="shared" si="5"/>
        <v>0</v>
      </c>
      <c r="M26" s="212"/>
      <c r="O26" s="24">
        <v>0.2</v>
      </c>
      <c r="P26" s="24">
        <v>0.3</v>
      </c>
      <c r="Q26" s="24">
        <v>0.3</v>
      </c>
    </row>
    <row r="27" spans="1:17">
      <c r="A27" s="197" t="s">
        <v>180</v>
      </c>
      <c r="B27" s="229" t="s">
        <v>33</v>
      </c>
      <c r="C27" s="24">
        <v>0.18</v>
      </c>
      <c r="D27" s="24">
        <v>0.18</v>
      </c>
      <c r="E27" s="24">
        <v>0.18</v>
      </c>
      <c r="F27" s="197" t="s">
        <v>6</v>
      </c>
      <c r="G27" s="24">
        <f t="shared" ref="G27" si="8">3^0.5</f>
        <v>1.7320508075688772</v>
      </c>
      <c r="H27" s="197">
        <v>1</v>
      </c>
      <c r="I27" s="24">
        <f t="shared" si="3"/>
        <v>0.10392304845413264</v>
      </c>
      <c r="J27" s="24">
        <f t="shared" si="4"/>
        <v>0.10392304845413264</v>
      </c>
      <c r="K27" s="24">
        <f t="shared" si="5"/>
        <v>0.10392304845413264</v>
      </c>
      <c r="M27" s="212"/>
    </row>
    <row r="28" spans="1:17">
      <c r="A28" s="197" t="str">
        <f>TE!A7</f>
        <v>C1-4</v>
      </c>
      <c r="B28" s="98" t="str">
        <f>TE!B7</f>
        <v>Uncertainty of the absolute gain of the reference antenna</v>
      </c>
      <c r="C28" s="24">
        <f>TE!C7</f>
        <v>0.50229473419497439</v>
      </c>
      <c r="D28" s="24">
        <f>TE!D7</f>
        <v>0.4330127018922193</v>
      </c>
      <c r="E28" s="24">
        <f>TE!E7</f>
        <v>0.4330127018922193</v>
      </c>
      <c r="F28" s="197" t="str">
        <f>TE!F7</f>
        <v>Rectangular</v>
      </c>
      <c r="G28" s="24">
        <f>TE!G7</f>
        <v>1.7320508075688772</v>
      </c>
      <c r="H28" s="197">
        <v>1</v>
      </c>
      <c r="I28" s="24">
        <f t="shared" si="3"/>
        <v>0.28999999999999998</v>
      </c>
      <c r="J28" s="24">
        <f t="shared" si="4"/>
        <v>0.25</v>
      </c>
      <c r="K28" s="24">
        <f t="shared" si="5"/>
        <v>0.25</v>
      </c>
      <c r="M28" s="212"/>
    </row>
    <row r="29" spans="1:17" ht="22.5">
      <c r="A29" s="144" t="s">
        <v>187</v>
      </c>
      <c r="B29" s="229" t="s">
        <v>375</v>
      </c>
      <c r="C29" s="24">
        <v>0</v>
      </c>
      <c r="D29" s="24">
        <v>0</v>
      </c>
      <c r="E29" s="24">
        <v>0</v>
      </c>
      <c r="F29" s="197" t="s">
        <v>8</v>
      </c>
      <c r="G29" s="24">
        <v>1</v>
      </c>
      <c r="H29" s="197">
        <v>1</v>
      </c>
      <c r="I29" s="24">
        <f t="shared" si="3"/>
        <v>0</v>
      </c>
      <c r="J29" s="24">
        <f t="shared" si="4"/>
        <v>0</v>
      </c>
      <c r="K29" s="24">
        <f t="shared" si="5"/>
        <v>0</v>
      </c>
      <c r="M29" s="212"/>
    </row>
  </sheetData>
  <mergeCells count="11">
    <mergeCell ref="M1:M3"/>
    <mergeCell ref="A4:K4"/>
    <mergeCell ref="A14:K14"/>
    <mergeCell ref="A1:K1"/>
    <mergeCell ref="C2:E2"/>
    <mergeCell ref="F2:F3"/>
    <mergeCell ref="G2:G3"/>
    <mergeCell ref="H2:H3"/>
    <mergeCell ref="I2:K2"/>
    <mergeCell ref="B2:B3"/>
    <mergeCell ref="A2:A3"/>
  </mergeCells>
  <phoneticPr fontId="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50"/>
  <sheetViews>
    <sheetView zoomScaleNormal="100" workbookViewId="0">
      <selection sqref="A1:K1"/>
    </sheetView>
  </sheetViews>
  <sheetFormatPr defaultColWidth="9" defaultRowHeight="11.25"/>
  <cols>
    <col min="1" max="1" width="5.28515625" style="95" bestFit="1" customWidth="1"/>
    <col min="2" max="2" width="50.28515625" style="93" customWidth="1"/>
    <col min="3" max="5" width="9" style="95"/>
    <col min="6" max="7" width="10.7109375" style="95" customWidth="1"/>
    <col min="8" max="11" width="9" style="95"/>
    <col min="12" max="12" width="5.7109375" style="81" customWidth="1"/>
    <col min="13" max="13" width="47.85546875" style="102" bestFit="1" customWidth="1"/>
    <col min="14" max="16384" width="9" style="55"/>
  </cols>
  <sheetData>
    <row r="1" spans="1:17">
      <c r="A1" s="308" t="s">
        <v>348</v>
      </c>
      <c r="B1" s="308"/>
      <c r="C1" s="308"/>
      <c r="D1" s="308"/>
      <c r="E1" s="308"/>
      <c r="F1" s="308"/>
      <c r="G1" s="308"/>
      <c r="H1" s="308"/>
      <c r="I1" s="308"/>
      <c r="J1" s="308"/>
      <c r="K1" s="308"/>
      <c r="L1" s="79"/>
      <c r="M1" s="300" t="s">
        <v>343</v>
      </c>
    </row>
    <row r="2" spans="1:17">
      <c r="A2" s="299" t="s">
        <v>0</v>
      </c>
      <c r="B2" s="299" t="s">
        <v>1</v>
      </c>
      <c r="C2" s="299" t="s">
        <v>425</v>
      </c>
      <c r="D2" s="299"/>
      <c r="E2" s="299"/>
      <c r="F2" s="299" t="s">
        <v>3</v>
      </c>
      <c r="G2" s="299" t="s">
        <v>4</v>
      </c>
      <c r="H2" s="325" t="s">
        <v>5</v>
      </c>
      <c r="I2" s="327" t="s">
        <v>359</v>
      </c>
      <c r="J2" s="327"/>
      <c r="K2" s="327"/>
      <c r="L2" s="1"/>
      <c r="M2" s="301"/>
    </row>
    <row r="3" spans="1:17" ht="22.5">
      <c r="A3" s="299"/>
      <c r="B3" s="299"/>
      <c r="C3" s="6" t="s">
        <v>311</v>
      </c>
      <c r="D3" s="6" t="s">
        <v>309</v>
      </c>
      <c r="E3" s="6" t="s">
        <v>310</v>
      </c>
      <c r="F3" s="299"/>
      <c r="G3" s="299"/>
      <c r="H3" s="325"/>
      <c r="I3" s="6" t="s">
        <v>311</v>
      </c>
      <c r="J3" s="6" t="s">
        <v>309</v>
      </c>
      <c r="K3" s="6" t="s">
        <v>310</v>
      </c>
      <c r="L3" s="27"/>
      <c r="M3" s="302"/>
    </row>
    <row r="4" spans="1:17">
      <c r="A4" s="308" t="s">
        <v>352</v>
      </c>
      <c r="B4" s="308"/>
      <c r="C4" s="308"/>
      <c r="D4" s="308"/>
      <c r="E4" s="308"/>
      <c r="F4" s="308"/>
      <c r="G4" s="308"/>
      <c r="H4" s="308"/>
      <c r="I4" s="308"/>
      <c r="J4" s="308"/>
      <c r="K4" s="308"/>
      <c r="L4" s="200"/>
      <c r="M4" s="210"/>
    </row>
    <row r="5" spans="1:17">
      <c r="A5" s="197" t="s">
        <v>195</v>
      </c>
      <c r="B5" s="161" t="s">
        <v>369</v>
      </c>
      <c r="C5" s="24">
        <v>0.1</v>
      </c>
      <c r="D5" s="24">
        <v>0.1</v>
      </c>
      <c r="E5" s="24">
        <v>0.1</v>
      </c>
      <c r="F5" s="197" t="s">
        <v>6</v>
      </c>
      <c r="G5" s="24">
        <f>3^0.5</f>
        <v>1.7320508075688772</v>
      </c>
      <c r="H5" s="197">
        <v>1</v>
      </c>
      <c r="I5" s="24">
        <f>C5/$G5</f>
        <v>5.7735026918962581E-2</v>
      </c>
      <c r="J5" s="24">
        <f t="shared" ref="J5:J11" si="0">D5/$G5</f>
        <v>5.7735026918962581E-2</v>
      </c>
      <c r="K5" s="24">
        <f t="shared" ref="K5:K11" si="1">E5/$G5</f>
        <v>5.7735026918962581E-2</v>
      </c>
      <c r="L5" s="199"/>
      <c r="M5" s="210"/>
    </row>
    <row r="6" spans="1:17" s="87" customFormat="1" ht="22.5">
      <c r="A6" s="197" t="str">
        <f>TE!A4</f>
        <v>C1-1</v>
      </c>
      <c r="B6" s="161" t="str">
        <f>TE!B4</f>
        <v>Uncertainty of the RF power measurement equipment (e.g. spectrum analyzer, power meter)</v>
      </c>
      <c r="C6" s="24">
        <f>TE!C4</f>
        <v>0</v>
      </c>
      <c r="D6" s="24">
        <f>TE!D4</f>
        <v>0</v>
      </c>
      <c r="E6" s="24">
        <f>TE!E4</f>
        <v>0</v>
      </c>
      <c r="F6" s="197" t="str">
        <f>TE!F4</f>
        <v>Gaussian</v>
      </c>
      <c r="G6" s="24">
        <f>TE!G4</f>
        <v>1</v>
      </c>
      <c r="H6" s="197">
        <v>1</v>
      </c>
      <c r="I6" s="24">
        <f t="shared" ref="I6:I11" si="2">C6/$G6</f>
        <v>0</v>
      </c>
      <c r="J6" s="24">
        <f t="shared" si="0"/>
        <v>0</v>
      </c>
      <c r="K6" s="24">
        <f t="shared" si="1"/>
        <v>0</v>
      </c>
      <c r="L6" s="54"/>
      <c r="M6" s="210"/>
    </row>
    <row r="7" spans="1:17" ht="22.5">
      <c r="A7" s="197" t="s">
        <v>198</v>
      </c>
      <c r="B7" s="161" t="s">
        <v>357</v>
      </c>
      <c r="C7" s="24">
        <v>0.05</v>
      </c>
      <c r="D7" s="24">
        <v>0.14000000000000001</v>
      </c>
      <c r="E7" s="24">
        <v>0.2</v>
      </c>
      <c r="F7" s="197" t="s">
        <v>6</v>
      </c>
      <c r="G7" s="24">
        <f>3^0.5</f>
        <v>1.7320508075688772</v>
      </c>
      <c r="H7" s="197">
        <v>1</v>
      </c>
      <c r="I7" s="24">
        <f t="shared" si="2"/>
        <v>2.8867513459481291E-2</v>
      </c>
      <c r="J7" s="24">
        <f t="shared" si="0"/>
        <v>8.0829037686547617E-2</v>
      </c>
      <c r="K7" s="24">
        <f t="shared" si="1"/>
        <v>0.11547005383792516</v>
      </c>
      <c r="L7" s="202"/>
      <c r="M7" s="210" t="s">
        <v>467</v>
      </c>
    </row>
    <row r="8" spans="1:17">
      <c r="A8" s="197" t="s">
        <v>188</v>
      </c>
      <c r="B8" s="161" t="s">
        <v>62</v>
      </c>
      <c r="C8" s="24">
        <v>8.5999999999999993E-2</v>
      </c>
      <c r="D8" s="24">
        <v>8.5999999999999993E-2</v>
      </c>
      <c r="E8" s="24">
        <v>8.5999999999999993E-2</v>
      </c>
      <c r="F8" s="197" t="s">
        <v>8</v>
      </c>
      <c r="G8" s="24">
        <v>1</v>
      </c>
      <c r="H8" s="197">
        <v>1</v>
      </c>
      <c r="I8" s="24">
        <f t="shared" si="2"/>
        <v>8.5999999999999993E-2</v>
      </c>
      <c r="J8" s="24">
        <f t="shared" si="0"/>
        <v>8.5999999999999993E-2</v>
      </c>
      <c r="K8" s="24">
        <f t="shared" si="1"/>
        <v>8.5999999999999993E-2</v>
      </c>
      <c r="L8" s="199"/>
      <c r="M8" s="210"/>
    </row>
    <row r="9" spans="1:17">
      <c r="A9" s="197" t="s">
        <v>200</v>
      </c>
      <c r="B9" s="161" t="s">
        <v>363</v>
      </c>
      <c r="C9" s="24">
        <v>0.42</v>
      </c>
      <c r="D9" s="24">
        <v>0.43</v>
      </c>
      <c r="E9" s="24">
        <v>0.56999999999999995</v>
      </c>
      <c r="F9" s="197" t="s">
        <v>6</v>
      </c>
      <c r="G9" s="24">
        <f>3^0.5</f>
        <v>1.7320508075688772</v>
      </c>
      <c r="H9" s="197">
        <v>1</v>
      </c>
      <c r="I9" s="24">
        <f t="shared" si="2"/>
        <v>0.24248711305964282</v>
      </c>
      <c r="J9" s="24">
        <f t="shared" si="0"/>
        <v>0.2482606157515391</v>
      </c>
      <c r="K9" s="24">
        <f t="shared" si="1"/>
        <v>0.32908965343808666</v>
      </c>
      <c r="L9" s="202"/>
      <c r="M9" s="210" t="s">
        <v>467</v>
      </c>
    </row>
    <row r="10" spans="1:17">
      <c r="A10" s="197" t="s">
        <v>189</v>
      </c>
      <c r="B10" s="161" t="s">
        <v>398</v>
      </c>
      <c r="C10" s="24">
        <v>0</v>
      </c>
      <c r="D10" s="24">
        <v>0</v>
      </c>
      <c r="E10" s="24">
        <v>0</v>
      </c>
      <c r="F10" s="197" t="s">
        <v>8</v>
      </c>
      <c r="G10" s="24">
        <v>1</v>
      </c>
      <c r="H10" s="197">
        <v>1</v>
      </c>
      <c r="I10" s="24">
        <f t="shared" si="2"/>
        <v>0</v>
      </c>
      <c r="J10" s="24">
        <f t="shared" si="0"/>
        <v>0</v>
      </c>
      <c r="K10" s="24">
        <f t="shared" si="1"/>
        <v>0</v>
      </c>
      <c r="L10" s="199"/>
      <c r="M10" s="210"/>
    </row>
    <row r="11" spans="1:17">
      <c r="A11" s="197" t="s">
        <v>190</v>
      </c>
      <c r="B11" s="161" t="s">
        <v>63</v>
      </c>
      <c r="C11" s="24">
        <v>0.1</v>
      </c>
      <c r="D11" s="24">
        <v>0.1</v>
      </c>
      <c r="E11" s="24">
        <v>0.15</v>
      </c>
      <c r="F11" s="197" t="s">
        <v>6</v>
      </c>
      <c r="G11" s="24">
        <f>3^0.5</f>
        <v>1.7320508075688772</v>
      </c>
      <c r="H11" s="197">
        <v>1</v>
      </c>
      <c r="I11" s="24">
        <f t="shared" si="2"/>
        <v>5.7735026918962581E-2</v>
      </c>
      <c r="J11" s="24">
        <f t="shared" si="0"/>
        <v>5.7735026918962581E-2</v>
      </c>
      <c r="K11" s="24">
        <f t="shared" si="1"/>
        <v>8.6602540378443865E-2</v>
      </c>
      <c r="L11" s="202"/>
      <c r="M11" s="210" t="s">
        <v>467</v>
      </c>
    </row>
    <row r="12" spans="1:17">
      <c r="A12" s="197" t="s">
        <v>240</v>
      </c>
      <c r="B12" s="161" t="s">
        <v>364</v>
      </c>
      <c r="C12" s="24">
        <v>0.13</v>
      </c>
      <c r="D12" s="24">
        <v>0.13</v>
      </c>
      <c r="E12" s="24">
        <v>0.13</v>
      </c>
      <c r="F12" s="197" t="s">
        <v>6</v>
      </c>
      <c r="G12" s="24">
        <f>3^0.5</f>
        <v>1.7320508075688772</v>
      </c>
      <c r="H12" s="197">
        <v>1</v>
      </c>
      <c r="I12" s="24">
        <f t="shared" ref="I12" si="3">C12/$G12</f>
        <v>7.5055534994651354E-2</v>
      </c>
      <c r="J12" s="24">
        <f t="shared" ref="J12" si="4">D12/$G12</f>
        <v>7.5055534994651354E-2</v>
      </c>
      <c r="K12" s="24">
        <f t="shared" ref="K12" si="5">E12/$G12</f>
        <v>7.5055534994651354E-2</v>
      </c>
      <c r="L12" s="199"/>
      <c r="M12" s="210"/>
    </row>
    <row r="13" spans="1:17">
      <c r="A13" s="308" t="s">
        <v>56</v>
      </c>
      <c r="B13" s="308"/>
      <c r="C13" s="308"/>
      <c r="D13" s="308"/>
      <c r="E13" s="308"/>
      <c r="F13" s="308"/>
      <c r="G13" s="308"/>
      <c r="H13" s="308"/>
      <c r="I13" s="308"/>
      <c r="J13" s="308"/>
      <c r="K13" s="308"/>
      <c r="L13" s="200"/>
      <c r="M13" s="210"/>
    </row>
    <row r="14" spans="1:17">
      <c r="A14" s="197" t="str">
        <f>TE!A6</f>
        <v>C1-3</v>
      </c>
      <c r="B14" s="161" t="s">
        <v>64</v>
      </c>
      <c r="C14" s="197">
        <f>TE!C6</f>
        <v>0.06</v>
      </c>
      <c r="D14" s="197">
        <f>TE!D6</f>
        <v>0.06</v>
      </c>
      <c r="E14" s="197">
        <f>TE!E6</f>
        <v>0.06</v>
      </c>
      <c r="F14" s="197" t="str">
        <f>TE!F6</f>
        <v>Gaussian</v>
      </c>
      <c r="G14" s="197">
        <f>TE!G6</f>
        <v>1</v>
      </c>
      <c r="H14" s="197">
        <v>1</v>
      </c>
      <c r="I14" s="24">
        <f t="shared" ref="I14:I26" si="6">C14/$G14</f>
        <v>0.06</v>
      </c>
      <c r="J14" s="24">
        <f t="shared" ref="J14:J26" si="7">D14/$G14</f>
        <v>0.06</v>
      </c>
      <c r="K14" s="24">
        <f t="shared" ref="K14:K26" si="8">E14/$G14</f>
        <v>0.06</v>
      </c>
      <c r="L14" s="199"/>
      <c r="M14" s="210"/>
    </row>
    <row r="15" spans="1:17" ht="22.5">
      <c r="A15" s="197" t="s">
        <v>191</v>
      </c>
      <c r="B15" s="161" t="s">
        <v>65</v>
      </c>
      <c r="C15" s="294">
        <v>0.06</v>
      </c>
      <c r="D15" s="294">
        <v>0.06</v>
      </c>
      <c r="E15" s="294">
        <v>0.06</v>
      </c>
      <c r="F15" s="197" t="s">
        <v>11</v>
      </c>
      <c r="G15" s="24">
        <f>2^0.5</f>
        <v>1.4142135623730951</v>
      </c>
      <c r="H15" s="197">
        <v>1</v>
      </c>
      <c r="I15" s="24">
        <f t="shared" si="6"/>
        <v>4.2426406871192847E-2</v>
      </c>
      <c r="J15" s="24">
        <f t="shared" si="7"/>
        <v>4.2426406871192847E-2</v>
      </c>
      <c r="K15" s="24">
        <f t="shared" si="8"/>
        <v>4.2426406871192847E-2</v>
      </c>
      <c r="L15" s="199"/>
      <c r="M15" s="210"/>
      <c r="O15" s="24">
        <v>0.127</v>
      </c>
      <c r="P15" s="24">
        <v>0.32500000000000001</v>
      </c>
      <c r="Q15" s="24">
        <v>0.32500000000000001</v>
      </c>
    </row>
    <row r="16" spans="1:17">
      <c r="A16" s="197" t="s">
        <v>192</v>
      </c>
      <c r="B16" s="161" t="s">
        <v>399</v>
      </c>
      <c r="C16" s="24">
        <v>0.18</v>
      </c>
      <c r="D16" s="24">
        <v>0.18</v>
      </c>
      <c r="E16" s="24">
        <v>0.18</v>
      </c>
      <c r="F16" s="197" t="s">
        <v>6</v>
      </c>
      <c r="G16" s="24">
        <f>3^0.5</f>
        <v>1.7320508075688772</v>
      </c>
      <c r="H16" s="197">
        <v>1</v>
      </c>
      <c r="I16" s="24">
        <f t="shared" si="6"/>
        <v>0.10392304845413264</v>
      </c>
      <c r="J16" s="24">
        <f t="shared" si="7"/>
        <v>0.10392304845413264</v>
      </c>
      <c r="K16" s="24">
        <f t="shared" si="8"/>
        <v>0.10392304845413264</v>
      </c>
      <c r="L16" s="199"/>
      <c r="M16" s="210"/>
    </row>
    <row r="17" spans="1:13">
      <c r="A17" s="197" t="s">
        <v>188</v>
      </c>
      <c r="B17" s="161" t="s">
        <v>62</v>
      </c>
      <c r="C17" s="24">
        <v>8.5999999999999993E-2</v>
      </c>
      <c r="D17" s="24">
        <v>8.5999999999999993E-2</v>
      </c>
      <c r="E17" s="24">
        <v>8.5999999999999993E-2</v>
      </c>
      <c r="F17" s="197" t="s">
        <v>8</v>
      </c>
      <c r="G17" s="24">
        <v>1</v>
      </c>
      <c r="H17" s="197">
        <v>1</v>
      </c>
      <c r="I17" s="24">
        <f t="shared" si="6"/>
        <v>8.5999999999999993E-2</v>
      </c>
      <c r="J17" s="24">
        <f t="shared" si="7"/>
        <v>8.5999999999999993E-2</v>
      </c>
      <c r="K17" s="24">
        <f t="shared" si="8"/>
        <v>8.5999999999999993E-2</v>
      </c>
      <c r="L17" s="201"/>
      <c r="M17" s="212"/>
    </row>
    <row r="18" spans="1:13">
      <c r="A18" s="197" t="s">
        <v>193</v>
      </c>
      <c r="B18" s="161" t="s">
        <v>26</v>
      </c>
      <c r="C18" s="24">
        <v>0.10299999999999999</v>
      </c>
      <c r="D18" s="24">
        <v>0.104</v>
      </c>
      <c r="E18" s="24">
        <v>0.104</v>
      </c>
      <c r="F18" s="197" t="s">
        <v>6</v>
      </c>
      <c r="G18" s="24">
        <f>3^0.5</f>
        <v>1.7320508075688772</v>
      </c>
      <c r="H18" s="197">
        <v>1</v>
      </c>
      <c r="I18" s="24">
        <f t="shared" si="6"/>
        <v>5.9467077726531453E-2</v>
      </c>
      <c r="J18" s="24">
        <f t="shared" si="7"/>
        <v>6.0044427995721079E-2</v>
      </c>
      <c r="K18" s="24">
        <f t="shared" si="8"/>
        <v>6.0044427995721079E-2</v>
      </c>
      <c r="L18" s="199"/>
      <c r="M18" s="210"/>
    </row>
    <row r="19" spans="1:13">
      <c r="A19" s="197" t="str">
        <f>TE!A7</f>
        <v>C1-4</v>
      </c>
      <c r="B19" s="208" t="str">
        <f>TE!B7</f>
        <v>Uncertainty of the absolute gain of the reference antenna</v>
      </c>
      <c r="C19" s="24">
        <f>TE!C7</f>
        <v>0.50229473419497439</v>
      </c>
      <c r="D19" s="24">
        <f>TE!D7</f>
        <v>0.4330127018922193</v>
      </c>
      <c r="E19" s="24">
        <f>TE!E7</f>
        <v>0.4330127018922193</v>
      </c>
      <c r="F19" s="197" t="str">
        <f>TE!F7</f>
        <v>Rectangular</v>
      </c>
      <c r="G19" s="24">
        <f>TE!G7</f>
        <v>1.7320508075688772</v>
      </c>
      <c r="H19" s="197">
        <v>1</v>
      </c>
      <c r="I19" s="24">
        <f t="shared" si="6"/>
        <v>0.28999999999999998</v>
      </c>
      <c r="J19" s="24">
        <f t="shared" si="7"/>
        <v>0.25</v>
      </c>
      <c r="K19" s="24">
        <f t="shared" si="8"/>
        <v>0.25</v>
      </c>
      <c r="L19" s="199"/>
      <c r="M19" s="210"/>
    </row>
    <row r="20" spans="1:13">
      <c r="A20" s="197" t="s">
        <v>194</v>
      </c>
      <c r="B20" s="161" t="s">
        <v>66</v>
      </c>
      <c r="C20" s="24">
        <v>0</v>
      </c>
      <c r="D20" s="24">
        <v>0</v>
      </c>
      <c r="E20" s="24">
        <v>0</v>
      </c>
      <c r="F20" s="197" t="s">
        <v>45</v>
      </c>
      <c r="G20" s="24">
        <v>2</v>
      </c>
      <c r="H20" s="197">
        <v>1</v>
      </c>
      <c r="I20" s="24">
        <f t="shared" si="6"/>
        <v>0</v>
      </c>
      <c r="J20" s="24">
        <f t="shared" si="7"/>
        <v>0</v>
      </c>
      <c r="K20" s="24">
        <f t="shared" si="8"/>
        <v>0</v>
      </c>
      <c r="L20" s="199"/>
      <c r="M20" s="210"/>
    </row>
    <row r="21" spans="1:13">
      <c r="A21" s="197" t="s">
        <v>196</v>
      </c>
      <c r="B21" s="161" t="s">
        <v>400</v>
      </c>
      <c r="C21" s="24">
        <v>0.05</v>
      </c>
      <c r="D21" s="24">
        <v>0.05</v>
      </c>
      <c r="E21" s="24">
        <v>0.05</v>
      </c>
      <c r="F21" s="197" t="s">
        <v>6</v>
      </c>
      <c r="G21" s="24">
        <f t="shared" ref="G21:G25" si="9">3^0.5</f>
        <v>1.7320508075688772</v>
      </c>
      <c r="H21" s="197">
        <v>1</v>
      </c>
      <c r="I21" s="24">
        <f t="shared" si="6"/>
        <v>2.8867513459481291E-2</v>
      </c>
      <c r="J21" s="24">
        <f t="shared" si="7"/>
        <v>2.8867513459481291E-2</v>
      </c>
      <c r="K21" s="24">
        <f t="shared" si="8"/>
        <v>2.8867513459481291E-2</v>
      </c>
      <c r="L21" s="199"/>
      <c r="M21" s="210"/>
    </row>
    <row r="22" spans="1:13">
      <c r="A22" s="197" t="s">
        <v>197</v>
      </c>
      <c r="B22" s="161" t="s">
        <v>28</v>
      </c>
      <c r="C22" s="24">
        <v>0</v>
      </c>
      <c r="D22" s="24">
        <v>0</v>
      </c>
      <c r="E22" s="24">
        <v>0</v>
      </c>
      <c r="F22" s="197" t="s">
        <v>11</v>
      </c>
      <c r="G22" s="24">
        <f t="shared" si="9"/>
        <v>1.7320508075688772</v>
      </c>
      <c r="H22" s="197">
        <v>1</v>
      </c>
      <c r="I22" s="24">
        <f t="shared" si="6"/>
        <v>0</v>
      </c>
      <c r="J22" s="24">
        <f t="shared" si="7"/>
        <v>0</v>
      </c>
      <c r="K22" s="24">
        <f t="shared" si="8"/>
        <v>0</v>
      </c>
      <c r="L22" s="199"/>
      <c r="M22" s="210"/>
    </row>
    <row r="23" spans="1:13" ht="22.5">
      <c r="A23" s="197" t="s">
        <v>199</v>
      </c>
      <c r="B23" s="161" t="s">
        <v>67</v>
      </c>
      <c r="C23" s="24">
        <v>0.12</v>
      </c>
      <c r="D23" s="24">
        <v>0.12</v>
      </c>
      <c r="E23" s="24">
        <v>0.15</v>
      </c>
      <c r="F23" s="197" t="s">
        <v>6</v>
      </c>
      <c r="G23" s="24">
        <f t="shared" si="9"/>
        <v>1.7320508075688772</v>
      </c>
      <c r="H23" s="197">
        <v>1</v>
      </c>
      <c r="I23" s="24">
        <f t="shared" si="6"/>
        <v>6.9282032302755092E-2</v>
      </c>
      <c r="J23" s="24">
        <f t="shared" si="7"/>
        <v>6.9282032302755092E-2</v>
      </c>
      <c r="K23" s="24">
        <f t="shared" si="8"/>
        <v>8.6602540378443865E-2</v>
      </c>
      <c r="L23" s="202"/>
      <c r="M23" s="210" t="s">
        <v>467</v>
      </c>
    </row>
    <row r="24" spans="1:13">
      <c r="A24" s="197" t="s">
        <v>326</v>
      </c>
      <c r="B24" s="161" t="s">
        <v>367</v>
      </c>
      <c r="C24" s="24">
        <v>0.2</v>
      </c>
      <c r="D24" s="24">
        <v>0.2</v>
      </c>
      <c r="E24" s="24">
        <v>0.2</v>
      </c>
      <c r="F24" s="197" t="s">
        <v>6</v>
      </c>
      <c r="G24" s="24">
        <f t="shared" si="9"/>
        <v>1.7320508075688772</v>
      </c>
      <c r="H24" s="197">
        <v>1</v>
      </c>
      <c r="I24" s="24">
        <f t="shared" si="6"/>
        <v>0.11547005383792516</v>
      </c>
      <c r="J24" s="24">
        <f t="shared" si="7"/>
        <v>0.11547005383792516</v>
      </c>
      <c r="K24" s="24">
        <f t="shared" si="8"/>
        <v>0.11547005383792516</v>
      </c>
      <c r="L24" s="199"/>
      <c r="M24" s="210"/>
    </row>
    <row r="25" spans="1:13">
      <c r="A25" s="197" t="s">
        <v>201</v>
      </c>
      <c r="B25" s="161" t="s">
        <v>29</v>
      </c>
      <c r="C25" s="24">
        <v>0.02</v>
      </c>
      <c r="D25" s="24">
        <v>0.02</v>
      </c>
      <c r="E25" s="24">
        <v>0.02</v>
      </c>
      <c r="F25" s="197" t="s">
        <v>6</v>
      </c>
      <c r="G25" s="24">
        <f t="shared" si="9"/>
        <v>1.7320508075688772</v>
      </c>
      <c r="H25" s="197">
        <v>1</v>
      </c>
      <c r="I25" s="24">
        <f t="shared" si="6"/>
        <v>1.1547005383792516E-2</v>
      </c>
      <c r="J25" s="24">
        <f t="shared" si="7"/>
        <v>1.1547005383792516E-2</v>
      </c>
      <c r="K25" s="24">
        <f t="shared" si="8"/>
        <v>1.1547005383792516E-2</v>
      </c>
      <c r="L25" s="199"/>
      <c r="M25" s="210"/>
    </row>
    <row r="26" spans="1:13">
      <c r="A26" s="197" t="s">
        <v>202</v>
      </c>
      <c r="B26" s="161" t="s">
        <v>68</v>
      </c>
      <c r="C26" s="24">
        <v>0.06</v>
      </c>
      <c r="D26" s="24">
        <v>0.12</v>
      </c>
      <c r="E26" s="24">
        <v>0.15</v>
      </c>
      <c r="F26" s="197" t="s">
        <v>8</v>
      </c>
      <c r="G26" s="24">
        <v>1</v>
      </c>
      <c r="H26" s="197">
        <v>1</v>
      </c>
      <c r="I26" s="24">
        <f t="shared" si="6"/>
        <v>0.06</v>
      </c>
      <c r="J26" s="24">
        <f t="shared" si="7"/>
        <v>0.12</v>
      </c>
      <c r="K26" s="24">
        <f t="shared" si="8"/>
        <v>0.15</v>
      </c>
      <c r="L26" s="202"/>
      <c r="M26" s="210" t="s">
        <v>467</v>
      </c>
    </row>
    <row r="27" spans="1:13">
      <c r="M27" s="101"/>
    </row>
    <row r="28" spans="1:13">
      <c r="M28" s="101"/>
    </row>
    <row r="29" spans="1:13">
      <c r="M29" s="101"/>
    </row>
    <row r="30" spans="1:13">
      <c r="M30" s="101"/>
    </row>
    <row r="31" spans="1:13">
      <c r="M31" s="101"/>
    </row>
    <row r="32" spans="1:13">
      <c r="M32" s="101"/>
    </row>
    <row r="33" spans="13:13">
      <c r="M33" s="101"/>
    </row>
    <row r="34" spans="13:13">
      <c r="M34" s="101"/>
    </row>
    <row r="35" spans="13:13">
      <c r="M35" s="101"/>
    </row>
    <row r="36" spans="13:13">
      <c r="M36" s="101"/>
    </row>
    <row r="37" spans="13:13">
      <c r="M37" s="101"/>
    </row>
    <row r="38" spans="13:13">
      <c r="M38" s="101"/>
    </row>
    <row r="39" spans="13:13">
      <c r="M39" s="101"/>
    </row>
    <row r="40" spans="13:13">
      <c r="M40" s="101"/>
    </row>
    <row r="41" spans="13:13">
      <c r="M41" s="101"/>
    </row>
    <row r="42" spans="13:13">
      <c r="M42" s="101"/>
    </row>
    <row r="43" spans="13:13">
      <c r="M43" s="101"/>
    </row>
    <row r="44" spans="13:13">
      <c r="M44" s="101"/>
    </row>
    <row r="45" spans="13:13">
      <c r="M45" s="101"/>
    </row>
    <row r="46" spans="13:13">
      <c r="M46" s="101"/>
    </row>
    <row r="47" spans="13:13">
      <c r="M47" s="101"/>
    </row>
    <row r="48" spans="13:13">
      <c r="M48" s="101"/>
    </row>
    <row r="49" spans="13:13">
      <c r="M49" s="101"/>
    </row>
    <row r="50" spans="13:13">
      <c r="M50" s="101"/>
    </row>
  </sheetData>
  <mergeCells count="11">
    <mergeCell ref="M1:M3"/>
    <mergeCell ref="A4:K4"/>
    <mergeCell ref="A13:K13"/>
    <mergeCell ref="A1:K1"/>
    <mergeCell ref="C2:E2"/>
    <mergeCell ref="F2:F3"/>
    <mergeCell ref="G2:G3"/>
    <mergeCell ref="H2:H3"/>
    <mergeCell ref="I2:K2"/>
    <mergeCell ref="B2:B3"/>
    <mergeCell ref="A2:A3"/>
  </mergeCells>
  <phoneticPr fontId="7"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29"/>
  <sheetViews>
    <sheetView zoomScaleNormal="100" workbookViewId="0">
      <selection sqref="A1:K1"/>
    </sheetView>
  </sheetViews>
  <sheetFormatPr defaultColWidth="9" defaultRowHeight="11.25"/>
  <cols>
    <col min="1" max="1" width="4.42578125" style="55" bestFit="1" customWidth="1"/>
    <col min="2" max="2" width="50.28515625" style="93" customWidth="1"/>
    <col min="3" max="5" width="9.140625" style="94" bestFit="1" customWidth="1"/>
    <col min="6" max="7" width="11" style="94" customWidth="1"/>
    <col min="8" max="9" width="10.140625" style="94" customWidth="1"/>
    <col min="10" max="10" width="9.140625" style="95" bestFit="1" customWidth="1"/>
    <col min="11" max="11" width="9.140625" style="94" bestFit="1" customWidth="1"/>
    <col min="12" max="15" width="9.140625" style="69" bestFit="1" customWidth="1"/>
    <col min="16" max="16" width="4.42578125" style="69" customWidth="1"/>
    <col min="17" max="17" width="50.85546875" style="55" bestFit="1" customWidth="1"/>
    <col min="18" max="16384" width="9" style="55"/>
  </cols>
  <sheetData>
    <row r="1" spans="1:17">
      <c r="A1" s="304" t="s">
        <v>406</v>
      </c>
      <c r="B1" s="304"/>
      <c r="C1" s="304"/>
      <c r="D1" s="304"/>
      <c r="E1" s="304"/>
      <c r="F1" s="304"/>
      <c r="G1" s="304"/>
      <c r="H1" s="304"/>
      <c r="I1" s="304"/>
      <c r="J1" s="304"/>
      <c r="K1" s="304"/>
      <c r="L1" s="124"/>
      <c r="M1" s="124"/>
      <c r="N1" s="124"/>
      <c r="O1" s="124"/>
      <c r="P1" s="124"/>
      <c r="Q1" s="300" t="s">
        <v>343</v>
      </c>
    </row>
    <row r="2" spans="1:17">
      <c r="A2" s="299" t="s">
        <v>0</v>
      </c>
      <c r="B2" s="299" t="s">
        <v>1</v>
      </c>
      <c r="C2" s="324" t="s">
        <v>425</v>
      </c>
      <c r="D2" s="324"/>
      <c r="E2" s="324"/>
      <c r="F2" s="324" t="s">
        <v>3</v>
      </c>
      <c r="G2" s="324" t="s">
        <v>4</v>
      </c>
      <c r="H2" s="342" t="s">
        <v>5</v>
      </c>
      <c r="I2" s="327" t="s">
        <v>359</v>
      </c>
      <c r="J2" s="327"/>
      <c r="K2" s="327"/>
      <c r="L2" s="124"/>
      <c r="M2" s="124"/>
      <c r="N2" s="124"/>
      <c r="O2" s="124"/>
      <c r="P2" s="124"/>
      <c r="Q2" s="301"/>
    </row>
    <row r="3" spans="1:17" ht="22.5">
      <c r="A3" s="299"/>
      <c r="B3" s="299"/>
      <c r="C3" s="228" t="s">
        <v>23</v>
      </c>
      <c r="D3" s="228" t="s">
        <v>22</v>
      </c>
      <c r="E3" s="228" t="s">
        <v>44</v>
      </c>
      <c r="F3" s="324"/>
      <c r="G3" s="324"/>
      <c r="H3" s="342"/>
      <c r="I3" s="228" t="s">
        <v>23</v>
      </c>
      <c r="J3" s="6" t="s">
        <v>22</v>
      </c>
      <c r="K3" s="228" t="s">
        <v>44</v>
      </c>
      <c r="L3" s="124"/>
      <c r="M3" s="124"/>
      <c r="N3" s="124"/>
      <c r="O3" s="124"/>
      <c r="P3" s="124"/>
      <c r="Q3" s="302"/>
    </row>
    <row r="4" spans="1:17">
      <c r="A4" s="339" t="s">
        <v>352</v>
      </c>
      <c r="B4" s="340"/>
      <c r="C4" s="340"/>
      <c r="D4" s="340"/>
      <c r="E4" s="340"/>
      <c r="F4" s="340"/>
      <c r="G4" s="340"/>
      <c r="H4" s="340"/>
      <c r="I4" s="340"/>
      <c r="J4" s="340"/>
      <c r="K4" s="341"/>
      <c r="L4" s="124"/>
      <c r="M4" s="124"/>
      <c r="N4" s="124"/>
      <c r="O4" s="124"/>
      <c r="P4" s="124"/>
      <c r="Q4" s="212"/>
    </row>
    <row r="5" spans="1:17">
      <c r="A5" s="144" t="str">
        <f>TE!A4</f>
        <v>C1-1</v>
      </c>
      <c r="B5" s="161" t="s">
        <v>74</v>
      </c>
      <c r="C5" s="12">
        <v>0.14000000000000001</v>
      </c>
      <c r="D5" s="12">
        <v>0.26</v>
      </c>
      <c r="E5" s="12">
        <v>0.26</v>
      </c>
      <c r="F5" s="12" t="s">
        <v>8</v>
      </c>
      <c r="G5" s="12">
        <v>1</v>
      </c>
      <c r="H5" s="162">
        <v>1</v>
      </c>
      <c r="I5" s="12">
        <f>C5/$G5</f>
        <v>0.14000000000000001</v>
      </c>
      <c r="J5" s="12">
        <f t="shared" ref="J5:J7" si="0">D5/$G5</f>
        <v>0.26</v>
      </c>
      <c r="K5" s="12">
        <f t="shared" ref="K5:K7" si="1">E5/$G5</f>
        <v>0.26</v>
      </c>
      <c r="L5" s="124"/>
      <c r="M5" s="124"/>
      <c r="N5" s="124"/>
      <c r="O5" s="124"/>
      <c r="P5" s="124"/>
      <c r="Q5" s="212"/>
    </row>
    <row r="6" spans="1:17">
      <c r="A6" s="144" t="s">
        <v>210</v>
      </c>
      <c r="B6" s="161" t="s">
        <v>10</v>
      </c>
      <c r="C6" s="12">
        <v>0.2</v>
      </c>
      <c r="D6" s="12">
        <v>0.2</v>
      </c>
      <c r="E6" s="12">
        <v>0.2</v>
      </c>
      <c r="F6" s="12" t="s">
        <v>11</v>
      </c>
      <c r="G6" s="12">
        <f>2^0.5</f>
        <v>1.4142135623730951</v>
      </c>
      <c r="H6" s="162">
        <v>1</v>
      </c>
      <c r="I6" s="12">
        <f t="shared" ref="I6:I7" si="2">C6/$G6</f>
        <v>0.1414213562373095</v>
      </c>
      <c r="J6" s="12">
        <f t="shared" si="0"/>
        <v>0.1414213562373095</v>
      </c>
      <c r="K6" s="12">
        <f t="shared" si="1"/>
        <v>0.1414213562373095</v>
      </c>
      <c r="L6" s="124"/>
      <c r="M6" s="124"/>
      <c r="N6" s="124"/>
      <c r="O6" s="124"/>
      <c r="P6" s="124"/>
      <c r="Q6" s="212" t="s">
        <v>439</v>
      </c>
    </row>
    <row r="7" spans="1:17" ht="12" customHeight="1">
      <c r="A7" s="144" t="s">
        <v>209</v>
      </c>
      <c r="B7" s="161" t="s">
        <v>12</v>
      </c>
      <c r="C7" s="12">
        <v>0.1</v>
      </c>
      <c r="D7" s="12">
        <v>0.1</v>
      </c>
      <c r="E7" s="12">
        <v>0.1</v>
      </c>
      <c r="F7" s="12" t="s">
        <v>6</v>
      </c>
      <c r="G7" s="12">
        <f>3^0.5</f>
        <v>1.7320508075688772</v>
      </c>
      <c r="H7" s="162">
        <v>1</v>
      </c>
      <c r="I7" s="12">
        <f t="shared" si="2"/>
        <v>5.7735026918962581E-2</v>
      </c>
      <c r="J7" s="12">
        <f t="shared" si="0"/>
        <v>5.7735026918962581E-2</v>
      </c>
      <c r="K7" s="12">
        <f t="shared" si="1"/>
        <v>5.7735026918962581E-2</v>
      </c>
      <c r="L7" s="124"/>
      <c r="M7" s="124"/>
      <c r="N7" s="124"/>
      <c r="O7" s="124"/>
      <c r="P7" s="124"/>
      <c r="Q7" s="212"/>
    </row>
    <row r="8" spans="1:17">
      <c r="A8" s="305" t="s">
        <v>13</v>
      </c>
      <c r="B8" s="306"/>
      <c r="C8" s="306"/>
      <c r="D8" s="306"/>
      <c r="E8" s="306"/>
      <c r="F8" s="306"/>
      <c r="G8" s="306"/>
      <c r="H8" s="306"/>
      <c r="I8" s="306"/>
      <c r="J8" s="306"/>
      <c r="K8" s="307"/>
      <c r="L8" s="124"/>
      <c r="M8" s="124"/>
      <c r="N8" s="124"/>
      <c r="O8" s="124"/>
      <c r="P8" s="124"/>
      <c r="Q8" s="212"/>
    </row>
    <row r="9" spans="1:17">
      <c r="A9" s="144" t="s">
        <v>211</v>
      </c>
      <c r="B9" s="163" t="s">
        <v>75</v>
      </c>
      <c r="C9" s="12">
        <v>0.2</v>
      </c>
      <c r="D9" s="12">
        <v>0.2</v>
      </c>
      <c r="E9" s="12">
        <v>0.2</v>
      </c>
      <c r="F9" s="12" t="s">
        <v>8</v>
      </c>
      <c r="G9" s="12">
        <v>1</v>
      </c>
      <c r="H9" s="162">
        <v>1</v>
      </c>
      <c r="I9" s="12">
        <f t="shared" ref="I9:I14" si="3">C9/$G9</f>
        <v>0.2</v>
      </c>
      <c r="J9" s="12">
        <f t="shared" ref="J9:J14" si="4">D9/$G9</f>
        <v>0.2</v>
      </c>
      <c r="K9" s="12">
        <f t="shared" ref="K9:K14" si="5">E9/$G9</f>
        <v>0.2</v>
      </c>
      <c r="L9" s="124"/>
      <c r="M9" s="124"/>
      <c r="N9" s="124"/>
      <c r="O9" s="124"/>
      <c r="P9" s="124"/>
      <c r="Q9" s="212"/>
    </row>
    <row r="10" spans="1:17">
      <c r="A10" s="144" t="s">
        <v>212</v>
      </c>
      <c r="B10" s="163" t="s">
        <v>427</v>
      </c>
      <c r="C10" s="12">
        <v>0.15</v>
      </c>
      <c r="D10" s="12">
        <v>0.15</v>
      </c>
      <c r="E10" s="12">
        <v>0.15</v>
      </c>
      <c r="F10" s="12" t="s">
        <v>8</v>
      </c>
      <c r="G10" s="12">
        <v>1</v>
      </c>
      <c r="H10" s="162">
        <v>1</v>
      </c>
      <c r="I10" s="12">
        <f t="shared" si="3"/>
        <v>0.15</v>
      </c>
      <c r="J10" s="12">
        <f t="shared" si="4"/>
        <v>0.15</v>
      </c>
      <c r="K10" s="12">
        <f t="shared" si="5"/>
        <v>0.15</v>
      </c>
      <c r="L10" s="124"/>
      <c r="M10" s="124"/>
      <c r="N10" s="124"/>
      <c r="O10" s="124"/>
      <c r="P10" s="124"/>
      <c r="Q10" s="212"/>
    </row>
    <row r="11" spans="1:17" ht="22.5">
      <c r="A11" s="144" t="str">
        <f>TE!A6</f>
        <v>C1-3</v>
      </c>
      <c r="B11" s="104" t="str">
        <f>TE!B6</f>
        <v>Calibration equipment (i.e. reference receiver, measurement receiver and generator)</v>
      </c>
      <c r="C11" s="12">
        <v>0.2</v>
      </c>
      <c r="D11" s="12">
        <v>0.2</v>
      </c>
      <c r="E11" s="12">
        <v>0.2</v>
      </c>
      <c r="F11" s="12" t="s">
        <v>8</v>
      </c>
      <c r="G11" s="12">
        <v>1</v>
      </c>
      <c r="H11" s="162">
        <v>1</v>
      </c>
      <c r="I11" s="12">
        <f t="shared" si="3"/>
        <v>0.2</v>
      </c>
      <c r="J11" s="12">
        <f t="shared" si="4"/>
        <v>0.2</v>
      </c>
      <c r="K11" s="12">
        <f t="shared" si="5"/>
        <v>0.2</v>
      </c>
      <c r="L11" s="124"/>
      <c r="M11" s="124"/>
      <c r="N11" s="124"/>
      <c r="O11" s="124"/>
      <c r="P11" s="124"/>
      <c r="Q11" s="212"/>
    </row>
    <row r="12" spans="1:17">
      <c r="A12" s="144" t="s">
        <v>213</v>
      </c>
      <c r="B12" s="163" t="s">
        <v>18</v>
      </c>
      <c r="C12" s="12">
        <v>0.2</v>
      </c>
      <c r="D12" s="12">
        <v>0.2</v>
      </c>
      <c r="E12" s="12">
        <v>0.2</v>
      </c>
      <c r="F12" s="12" t="s">
        <v>8</v>
      </c>
      <c r="G12" s="12">
        <v>1</v>
      </c>
      <c r="H12" s="162">
        <v>1</v>
      </c>
      <c r="I12" s="12">
        <f t="shared" si="3"/>
        <v>0.2</v>
      </c>
      <c r="J12" s="12">
        <f t="shared" si="4"/>
        <v>0.2</v>
      </c>
      <c r="K12" s="12">
        <f t="shared" si="5"/>
        <v>0.2</v>
      </c>
      <c r="L12" s="124"/>
      <c r="M12" s="124"/>
      <c r="N12" s="124"/>
      <c r="O12" s="124"/>
      <c r="P12" s="124"/>
      <c r="Q12" s="212"/>
    </row>
    <row r="13" spans="1:17">
      <c r="A13" s="144" t="s">
        <v>214</v>
      </c>
      <c r="B13" s="163" t="s">
        <v>76</v>
      </c>
      <c r="C13" s="12">
        <v>0.27</v>
      </c>
      <c r="D13" s="12">
        <v>0.27</v>
      </c>
      <c r="E13" s="12">
        <v>0.27</v>
      </c>
      <c r="F13" s="12" t="s">
        <v>8</v>
      </c>
      <c r="G13" s="12">
        <v>1</v>
      </c>
      <c r="H13" s="162">
        <v>1</v>
      </c>
      <c r="I13" s="12">
        <f t="shared" si="3"/>
        <v>0.27</v>
      </c>
      <c r="J13" s="12">
        <f t="shared" si="4"/>
        <v>0.27</v>
      </c>
      <c r="K13" s="12">
        <f t="shared" si="5"/>
        <v>0.27</v>
      </c>
      <c r="L13" s="124"/>
      <c r="M13" s="124"/>
      <c r="N13" s="124"/>
      <c r="O13" s="124"/>
      <c r="P13" s="124"/>
      <c r="Q13" s="212"/>
    </row>
    <row r="14" spans="1:17">
      <c r="A14" s="144" t="s">
        <v>215</v>
      </c>
      <c r="B14" s="163" t="s">
        <v>77</v>
      </c>
      <c r="C14" s="12">
        <v>0.5</v>
      </c>
      <c r="D14" s="12">
        <v>0.5</v>
      </c>
      <c r="E14" s="12">
        <v>0.5</v>
      </c>
      <c r="F14" s="12" t="s">
        <v>8</v>
      </c>
      <c r="G14" s="12">
        <v>1</v>
      </c>
      <c r="H14" s="162">
        <v>1</v>
      </c>
      <c r="I14" s="12">
        <f t="shared" si="3"/>
        <v>0.5</v>
      </c>
      <c r="J14" s="12">
        <f t="shared" si="4"/>
        <v>0.5</v>
      </c>
      <c r="K14" s="12">
        <f t="shared" si="5"/>
        <v>0.5</v>
      </c>
      <c r="L14" s="124"/>
      <c r="M14" s="124"/>
      <c r="N14" s="124"/>
      <c r="O14" s="124"/>
      <c r="P14" s="124"/>
      <c r="Q14" s="212"/>
    </row>
    <row r="15" spans="1:17">
      <c r="A15" s="111"/>
      <c r="B15" s="125"/>
      <c r="C15" s="126"/>
      <c r="D15" s="126"/>
      <c r="E15" s="126"/>
      <c r="F15" s="126"/>
      <c r="G15" s="126"/>
      <c r="H15" s="126"/>
      <c r="I15" s="126"/>
      <c r="J15" s="127"/>
      <c r="K15" s="126"/>
      <c r="L15" s="124"/>
      <c r="M15" s="124"/>
      <c r="N15" s="124"/>
      <c r="O15" s="124"/>
      <c r="P15" s="124"/>
      <c r="Q15" s="212"/>
    </row>
    <row r="16" spans="1:17">
      <c r="A16" s="299" t="s">
        <v>428</v>
      </c>
      <c r="B16" s="299"/>
      <c r="C16" s="299"/>
      <c r="D16" s="299"/>
      <c r="E16" s="299"/>
      <c r="F16" s="299"/>
      <c r="G16" s="299"/>
      <c r="H16" s="299"/>
      <c r="I16" s="299"/>
      <c r="J16" s="299"/>
      <c r="K16" s="299"/>
      <c r="L16" s="299"/>
      <c r="M16" s="299"/>
      <c r="N16" s="299"/>
      <c r="O16" s="299"/>
      <c r="P16" s="42"/>
      <c r="Q16" s="212"/>
    </row>
    <row r="17" spans="1:17">
      <c r="A17" s="299" t="s">
        <v>0</v>
      </c>
      <c r="B17" s="299" t="s">
        <v>1</v>
      </c>
      <c r="C17" s="329" t="s">
        <v>425</v>
      </c>
      <c r="D17" s="330"/>
      <c r="E17" s="330"/>
      <c r="F17" s="330"/>
      <c r="G17" s="331"/>
      <c r="H17" s="335" t="s">
        <v>3</v>
      </c>
      <c r="I17" s="335" t="s">
        <v>4</v>
      </c>
      <c r="J17" s="337" t="s">
        <v>5</v>
      </c>
      <c r="K17" s="332" t="s">
        <v>359</v>
      </c>
      <c r="L17" s="333"/>
      <c r="M17" s="333"/>
      <c r="N17" s="333"/>
      <c r="O17" s="334"/>
      <c r="P17" s="16"/>
      <c r="Q17" s="212"/>
    </row>
    <row r="18" spans="1:17" ht="33.75">
      <c r="A18" s="299"/>
      <c r="B18" s="299"/>
      <c r="C18" s="228" t="s">
        <v>328</v>
      </c>
      <c r="D18" s="228" t="s">
        <v>332</v>
      </c>
      <c r="E18" s="228" t="s">
        <v>333</v>
      </c>
      <c r="F18" s="228" t="s">
        <v>331</v>
      </c>
      <c r="G18" s="228" t="s">
        <v>312</v>
      </c>
      <c r="H18" s="336"/>
      <c r="I18" s="336"/>
      <c r="J18" s="338"/>
      <c r="K18" s="228" t="s">
        <v>328</v>
      </c>
      <c r="L18" s="228" t="s">
        <v>332</v>
      </c>
      <c r="M18" s="228" t="s">
        <v>333</v>
      </c>
      <c r="N18" s="228" t="s">
        <v>331</v>
      </c>
      <c r="O18" s="228" t="s">
        <v>312</v>
      </c>
      <c r="P18" s="203"/>
      <c r="Q18" s="212"/>
    </row>
    <row r="19" spans="1:17">
      <c r="A19" s="328" t="s">
        <v>352</v>
      </c>
      <c r="B19" s="328"/>
      <c r="C19" s="328"/>
      <c r="D19" s="328"/>
      <c r="E19" s="328"/>
      <c r="F19" s="328"/>
      <c r="G19" s="328"/>
      <c r="H19" s="328"/>
      <c r="I19" s="328"/>
      <c r="J19" s="328"/>
      <c r="K19" s="328"/>
      <c r="L19" s="328"/>
      <c r="M19" s="328"/>
      <c r="N19" s="328"/>
      <c r="O19" s="328"/>
      <c r="P19" s="204"/>
      <c r="Q19" s="212"/>
    </row>
    <row r="20" spans="1:17" ht="22.5">
      <c r="A20" s="232" t="str">
        <f>TE!A14</f>
        <v>C1-1</v>
      </c>
      <c r="B20" s="232" t="str">
        <f>TE!B14</f>
        <v>Uncertainty of the RF power measurement equipment (e.g. spectrum analyzer, power meter)</v>
      </c>
      <c r="C20" s="209">
        <f>TE!C14</f>
        <v>0.14000000000000001</v>
      </c>
      <c r="D20" s="209">
        <f>TE!D14</f>
        <v>0.26</v>
      </c>
      <c r="E20" s="209">
        <f>TE!E14</f>
        <v>0.26</v>
      </c>
      <c r="F20" s="209">
        <f>TE!F14</f>
        <v>0.37</v>
      </c>
      <c r="G20" s="209">
        <f>TE!G14</f>
        <v>0.37</v>
      </c>
      <c r="H20" s="56" t="s">
        <v>8</v>
      </c>
      <c r="I20" s="56">
        <v>1</v>
      </c>
      <c r="J20" s="30">
        <v>1</v>
      </c>
      <c r="K20" s="24">
        <f>C20*$I20</f>
        <v>0.14000000000000001</v>
      </c>
      <c r="L20" s="24">
        <f t="shared" ref="L20:O20" si="6">D20*$I20</f>
        <v>0.26</v>
      </c>
      <c r="M20" s="24">
        <f t="shared" si="6"/>
        <v>0.26</v>
      </c>
      <c r="N20" s="24">
        <f t="shared" si="6"/>
        <v>0.37</v>
      </c>
      <c r="O20" s="24">
        <f t="shared" si="6"/>
        <v>0.37</v>
      </c>
      <c r="P20" s="54"/>
      <c r="Q20" s="212"/>
    </row>
    <row r="21" spans="1:17">
      <c r="A21" s="232" t="s">
        <v>266</v>
      </c>
      <c r="B21" s="229" t="s">
        <v>10</v>
      </c>
      <c r="C21" s="56">
        <v>0.2</v>
      </c>
      <c r="D21" s="56">
        <v>0.2</v>
      </c>
      <c r="E21" s="56">
        <v>0.45</v>
      </c>
      <c r="F21" s="56">
        <v>0.45</v>
      </c>
      <c r="G21" s="56">
        <v>0.45</v>
      </c>
      <c r="H21" s="56" t="s">
        <v>11</v>
      </c>
      <c r="I21" s="56">
        <v>1.4142135623730951</v>
      </c>
      <c r="J21" s="30">
        <v>1</v>
      </c>
      <c r="K21" s="24">
        <f t="shared" ref="K21:K22" si="7">C21*$I21</f>
        <v>0.28284271247461906</v>
      </c>
      <c r="L21" s="24">
        <f t="shared" ref="L21:L22" si="8">D21*$I21</f>
        <v>0.28284271247461906</v>
      </c>
      <c r="M21" s="24">
        <f t="shared" ref="M21:M22" si="9">E21*$I21</f>
        <v>0.63639610306789285</v>
      </c>
      <c r="N21" s="24">
        <f t="shared" ref="N21:N22" si="10">F21*$I21</f>
        <v>0.63639610306789285</v>
      </c>
      <c r="O21" s="24">
        <f t="shared" ref="O21:O22" si="11">G21*$I21</f>
        <v>0.63639610306789285</v>
      </c>
      <c r="P21" s="54"/>
      <c r="Q21" s="212"/>
    </row>
    <row r="22" spans="1:17">
      <c r="A22" s="232" t="s">
        <v>267</v>
      </c>
      <c r="B22" s="229" t="s">
        <v>12</v>
      </c>
      <c r="C22" s="56">
        <v>0.1</v>
      </c>
      <c r="D22" s="56">
        <v>0.1</v>
      </c>
      <c r="E22" s="56">
        <v>0.1</v>
      </c>
      <c r="F22" s="56">
        <v>0.1</v>
      </c>
      <c r="G22" s="56">
        <v>0.1</v>
      </c>
      <c r="H22" s="56" t="s">
        <v>6</v>
      </c>
      <c r="I22" s="56">
        <v>1.7320508075688772</v>
      </c>
      <c r="J22" s="30">
        <v>1</v>
      </c>
      <c r="K22" s="24">
        <f t="shared" si="7"/>
        <v>0.17320508075688773</v>
      </c>
      <c r="L22" s="24">
        <f t="shared" si="8"/>
        <v>0.17320508075688773</v>
      </c>
      <c r="M22" s="24">
        <f t="shared" si="9"/>
        <v>0.17320508075688773</v>
      </c>
      <c r="N22" s="24">
        <f t="shared" si="10"/>
        <v>0.17320508075688773</v>
      </c>
      <c r="O22" s="24">
        <f t="shared" si="11"/>
        <v>0.17320508075688773</v>
      </c>
      <c r="P22" s="54"/>
      <c r="Q22" s="212"/>
    </row>
    <row r="23" spans="1:17">
      <c r="A23" s="328" t="s">
        <v>13</v>
      </c>
      <c r="B23" s="328"/>
      <c r="C23" s="328"/>
      <c r="D23" s="328"/>
      <c r="E23" s="328"/>
      <c r="F23" s="328"/>
      <c r="G23" s="328"/>
      <c r="H23" s="328"/>
      <c r="I23" s="328"/>
      <c r="J23" s="328"/>
      <c r="K23" s="328"/>
      <c r="L23" s="328"/>
      <c r="M23" s="328"/>
      <c r="N23" s="328"/>
      <c r="O23" s="328"/>
      <c r="P23" s="204"/>
      <c r="Q23" s="212"/>
    </row>
    <row r="24" spans="1:17">
      <c r="A24" s="232" t="s">
        <v>268</v>
      </c>
      <c r="B24" s="233" t="s">
        <v>75</v>
      </c>
      <c r="C24" s="56">
        <v>0.5</v>
      </c>
      <c r="D24" s="56">
        <v>0.5</v>
      </c>
      <c r="E24" s="56">
        <v>0.5</v>
      </c>
      <c r="F24" s="56">
        <v>0.5</v>
      </c>
      <c r="G24" s="56">
        <v>0.5</v>
      </c>
      <c r="H24" s="56" t="s">
        <v>8</v>
      </c>
      <c r="I24" s="56">
        <v>1</v>
      </c>
      <c r="J24" s="30">
        <v>1</v>
      </c>
      <c r="K24" s="24">
        <f t="shared" ref="K24:K29" si="12">C24*$I24</f>
        <v>0.5</v>
      </c>
      <c r="L24" s="24">
        <f t="shared" ref="L24:L29" si="13">D24*$I24</f>
        <v>0.5</v>
      </c>
      <c r="M24" s="24">
        <f t="shared" ref="M24:M29" si="14">E24*$I24</f>
        <v>0.5</v>
      </c>
      <c r="N24" s="24">
        <f t="shared" ref="N24:N29" si="15">F24*$I24</f>
        <v>0.5</v>
      </c>
      <c r="O24" s="24">
        <f t="shared" ref="O24:O29" si="16">G24*$I24</f>
        <v>0.5</v>
      </c>
      <c r="P24" s="54"/>
      <c r="Q24" s="212"/>
    </row>
    <row r="25" spans="1:17">
      <c r="A25" s="232" t="s">
        <v>265</v>
      </c>
      <c r="B25" s="233" t="s">
        <v>427</v>
      </c>
      <c r="C25" s="56">
        <v>0.27</v>
      </c>
      <c r="D25" s="56">
        <v>0.27</v>
      </c>
      <c r="E25" s="56">
        <v>0.27</v>
      </c>
      <c r="F25" s="56">
        <v>0.27</v>
      </c>
      <c r="G25" s="56">
        <v>0.27</v>
      </c>
      <c r="H25" s="56" t="s">
        <v>8</v>
      </c>
      <c r="I25" s="56">
        <v>1</v>
      </c>
      <c r="J25" s="30">
        <v>1</v>
      </c>
      <c r="K25" s="24">
        <f t="shared" si="12"/>
        <v>0.27</v>
      </c>
      <c r="L25" s="24">
        <f t="shared" si="13"/>
        <v>0.27</v>
      </c>
      <c r="M25" s="24">
        <f t="shared" si="14"/>
        <v>0.27</v>
      </c>
      <c r="N25" s="24">
        <f t="shared" si="15"/>
        <v>0.27</v>
      </c>
      <c r="O25" s="24">
        <f t="shared" si="16"/>
        <v>0.27</v>
      </c>
      <c r="P25" s="54"/>
      <c r="Q25" s="212"/>
    </row>
    <row r="26" spans="1:17" ht="22.5">
      <c r="A26" s="232" t="str">
        <f>TE!A6</f>
        <v>C1-3</v>
      </c>
      <c r="B26" s="231" t="str">
        <f>TE!B6</f>
        <v>Calibration equipment (i.e. reference receiver, measurement receiver and generator)</v>
      </c>
      <c r="C26" s="209">
        <f>TE!C15</f>
        <v>0.13</v>
      </c>
      <c r="D26" s="209">
        <f>TE!D15</f>
        <v>0.2</v>
      </c>
      <c r="E26" s="209">
        <f>TE!E15</f>
        <v>0.2</v>
      </c>
      <c r="F26" s="209">
        <f>TE!F15</f>
        <v>0.2</v>
      </c>
      <c r="G26" s="209">
        <f>TE!G15</f>
        <v>0.2</v>
      </c>
      <c r="H26" s="56" t="s">
        <v>8</v>
      </c>
      <c r="I26" s="56">
        <v>1</v>
      </c>
      <c r="J26" s="30">
        <v>1</v>
      </c>
      <c r="K26" s="24">
        <f t="shared" si="12"/>
        <v>0.13</v>
      </c>
      <c r="L26" s="24">
        <f t="shared" si="13"/>
        <v>0.2</v>
      </c>
      <c r="M26" s="24">
        <f t="shared" si="14"/>
        <v>0.2</v>
      </c>
      <c r="N26" s="24">
        <f t="shared" si="15"/>
        <v>0.2</v>
      </c>
      <c r="O26" s="24">
        <f t="shared" si="16"/>
        <v>0.2</v>
      </c>
      <c r="P26" s="54"/>
      <c r="Q26" s="212"/>
    </row>
    <row r="27" spans="1:17">
      <c r="A27" s="232" t="s">
        <v>269</v>
      </c>
      <c r="B27" s="233" t="s">
        <v>18</v>
      </c>
      <c r="C27" s="56">
        <v>0.2</v>
      </c>
      <c r="D27" s="56">
        <v>0.2</v>
      </c>
      <c r="E27" s="56">
        <v>0.2</v>
      </c>
      <c r="F27" s="56">
        <v>0.2</v>
      </c>
      <c r="G27" s="56">
        <v>0.2</v>
      </c>
      <c r="H27" s="56" t="s">
        <v>8</v>
      </c>
      <c r="I27" s="56">
        <v>1</v>
      </c>
      <c r="J27" s="30">
        <v>1</v>
      </c>
      <c r="K27" s="24">
        <f t="shared" si="12"/>
        <v>0.2</v>
      </c>
      <c r="L27" s="24">
        <f t="shared" si="13"/>
        <v>0.2</v>
      </c>
      <c r="M27" s="24">
        <f t="shared" si="14"/>
        <v>0.2</v>
      </c>
      <c r="N27" s="24">
        <f t="shared" si="15"/>
        <v>0.2</v>
      </c>
      <c r="O27" s="24">
        <f t="shared" si="16"/>
        <v>0.2</v>
      </c>
      <c r="P27" s="54"/>
      <c r="Q27" s="212"/>
    </row>
    <row r="28" spans="1:17">
      <c r="A28" s="232" t="s">
        <v>270</v>
      </c>
      <c r="B28" s="233" t="s">
        <v>76</v>
      </c>
      <c r="C28" s="56">
        <v>0.27</v>
      </c>
      <c r="D28" s="56">
        <v>0.27</v>
      </c>
      <c r="E28" s="56">
        <v>0.27</v>
      </c>
      <c r="F28" s="56">
        <v>0.27</v>
      </c>
      <c r="G28" s="56">
        <v>0.27</v>
      </c>
      <c r="H28" s="56" t="s">
        <v>8</v>
      </c>
      <c r="I28" s="56">
        <v>1</v>
      </c>
      <c r="J28" s="30">
        <v>1</v>
      </c>
      <c r="K28" s="24">
        <f t="shared" si="12"/>
        <v>0.27</v>
      </c>
      <c r="L28" s="24">
        <f t="shared" si="13"/>
        <v>0.27</v>
      </c>
      <c r="M28" s="24">
        <f t="shared" si="14"/>
        <v>0.27</v>
      </c>
      <c r="N28" s="24">
        <f t="shared" si="15"/>
        <v>0.27</v>
      </c>
      <c r="O28" s="24">
        <f t="shared" si="16"/>
        <v>0.27</v>
      </c>
      <c r="P28" s="54"/>
      <c r="Q28" s="212"/>
    </row>
    <row r="29" spans="1:17">
      <c r="A29" s="232" t="s">
        <v>271</v>
      </c>
      <c r="B29" s="233" t="s">
        <v>77</v>
      </c>
      <c r="C29" s="56">
        <v>1.5</v>
      </c>
      <c r="D29" s="56">
        <v>1.5</v>
      </c>
      <c r="E29" s="56">
        <v>1.5</v>
      </c>
      <c r="F29" s="56">
        <v>1.5</v>
      </c>
      <c r="G29" s="56">
        <v>1.5</v>
      </c>
      <c r="H29" s="56" t="s">
        <v>8</v>
      </c>
      <c r="I29" s="56">
        <v>1</v>
      </c>
      <c r="J29" s="30">
        <v>1</v>
      </c>
      <c r="K29" s="24">
        <f t="shared" si="12"/>
        <v>1.5</v>
      </c>
      <c r="L29" s="24">
        <f t="shared" si="13"/>
        <v>1.5</v>
      </c>
      <c r="M29" s="24">
        <f t="shared" si="14"/>
        <v>1.5</v>
      </c>
      <c r="N29" s="24">
        <f t="shared" si="15"/>
        <v>1.5</v>
      </c>
      <c r="O29" s="24">
        <f t="shared" si="16"/>
        <v>1.5</v>
      </c>
      <c r="P29" s="54"/>
      <c r="Q29" s="212"/>
    </row>
  </sheetData>
  <mergeCells count="21">
    <mergeCell ref="B2:B3"/>
    <mergeCell ref="C2:E2"/>
    <mergeCell ref="F2:F3"/>
    <mergeCell ref="G2:G3"/>
    <mergeCell ref="H2:H3"/>
    <mergeCell ref="Q1:Q3"/>
    <mergeCell ref="A19:O19"/>
    <mergeCell ref="A23:O23"/>
    <mergeCell ref="A16:O16"/>
    <mergeCell ref="A17:A18"/>
    <mergeCell ref="B17:B18"/>
    <mergeCell ref="C17:G17"/>
    <mergeCell ref="K17:O17"/>
    <mergeCell ref="H17:H18"/>
    <mergeCell ref="I17:I18"/>
    <mergeCell ref="J17:J18"/>
    <mergeCell ref="I2:K2"/>
    <mergeCell ref="A8:K8"/>
    <mergeCell ref="A1:K1"/>
    <mergeCell ref="A4:K4"/>
    <mergeCell ref="A2:A3"/>
  </mergeCells>
  <phoneticPr fontId="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32"/>
  <sheetViews>
    <sheetView zoomScaleNormal="100" workbookViewId="0">
      <selection sqref="A1:K1"/>
    </sheetView>
  </sheetViews>
  <sheetFormatPr defaultRowHeight="11.25"/>
  <cols>
    <col min="1" max="1" width="5.28515625" style="55" bestFit="1" customWidth="1"/>
    <col min="2" max="2" width="57.42578125" style="55" customWidth="1"/>
    <col min="3" max="5" width="9" style="69"/>
    <col min="6" max="6" width="10.5703125" style="55" customWidth="1"/>
    <col min="7" max="7" width="9" style="69"/>
    <col min="8" max="8" width="9.140625" style="55"/>
    <col min="9" max="9" width="9.42578125" style="69" bestFit="1" customWidth="1"/>
    <col min="10" max="11" width="9" style="69"/>
    <col min="12" max="12" width="4.5703125" style="55" customWidth="1"/>
    <col min="13" max="13" width="18.7109375" style="55" customWidth="1"/>
    <col min="14" max="16384" width="9.140625" style="55"/>
  </cols>
  <sheetData>
    <row r="1" spans="1:13">
      <c r="A1" s="308" t="s">
        <v>407</v>
      </c>
      <c r="B1" s="308"/>
      <c r="C1" s="308"/>
      <c r="D1" s="308"/>
      <c r="E1" s="308"/>
      <c r="F1" s="308"/>
      <c r="G1" s="308"/>
      <c r="H1" s="308"/>
      <c r="I1" s="308"/>
      <c r="J1" s="308"/>
      <c r="K1" s="308"/>
      <c r="M1" s="300" t="s">
        <v>343</v>
      </c>
    </row>
    <row r="2" spans="1:13">
      <c r="A2" s="299" t="s">
        <v>0</v>
      </c>
      <c r="B2" s="299" t="s">
        <v>1</v>
      </c>
      <c r="C2" s="324" t="s">
        <v>425</v>
      </c>
      <c r="D2" s="324"/>
      <c r="E2" s="324"/>
      <c r="F2" s="299" t="s">
        <v>3</v>
      </c>
      <c r="G2" s="324" t="s">
        <v>4</v>
      </c>
      <c r="H2" s="325" t="s">
        <v>5</v>
      </c>
      <c r="I2" s="326" t="s">
        <v>359</v>
      </c>
      <c r="J2" s="326"/>
      <c r="K2" s="326"/>
      <c r="M2" s="301"/>
    </row>
    <row r="3" spans="1:13" ht="22.5">
      <c r="A3" s="299"/>
      <c r="B3" s="299"/>
      <c r="C3" s="228" t="s">
        <v>80</v>
      </c>
      <c r="D3" s="228" t="s">
        <v>81</v>
      </c>
      <c r="E3" s="228" t="s">
        <v>312</v>
      </c>
      <c r="F3" s="299"/>
      <c r="G3" s="324"/>
      <c r="H3" s="325"/>
      <c r="I3" s="228" t="s">
        <v>80</v>
      </c>
      <c r="J3" s="228" t="s">
        <v>81</v>
      </c>
      <c r="K3" s="228" t="s">
        <v>312</v>
      </c>
      <c r="M3" s="302"/>
    </row>
    <row r="4" spans="1:13" ht="11.25" customHeight="1">
      <c r="A4" s="305" t="s">
        <v>352</v>
      </c>
      <c r="B4" s="306"/>
      <c r="C4" s="306"/>
      <c r="D4" s="306"/>
      <c r="E4" s="306"/>
      <c r="F4" s="306"/>
      <c r="G4" s="306"/>
      <c r="H4" s="306"/>
      <c r="I4" s="306"/>
      <c r="J4" s="306"/>
      <c r="K4" s="307"/>
      <c r="M4" s="212"/>
    </row>
    <row r="5" spans="1:13">
      <c r="A5" s="156" t="s">
        <v>219</v>
      </c>
      <c r="B5" s="50" t="s">
        <v>339</v>
      </c>
      <c r="C5" s="3">
        <v>0.03</v>
      </c>
      <c r="D5" s="3">
        <v>0.03</v>
      </c>
      <c r="E5" s="3">
        <v>0.03</v>
      </c>
      <c r="F5" s="43" t="s">
        <v>6</v>
      </c>
      <c r="G5" s="3">
        <v>1.7320508075688772</v>
      </c>
      <c r="H5" s="43">
        <v>1</v>
      </c>
      <c r="I5" s="3">
        <f>C5/$G5</f>
        <v>1.7320508075688773E-2</v>
      </c>
      <c r="J5" s="3">
        <f t="shared" ref="J5:J16" si="0">D5/$G5</f>
        <v>1.7320508075688773E-2</v>
      </c>
      <c r="K5" s="3">
        <f t="shared" ref="K5:K16" si="1">E5/$G5</f>
        <v>1.7320508075688773E-2</v>
      </c>
      <c r="M5" s="212"/>
    </row>
    <row r="6" spans="1:13">
      <c r="A6" s="156" t="s">
        <v>220</v>
      </c>
      <c r="B6" s="50" t="s">
        <v>340</v>
      </c>
      <c r="C6" s="3">
        <v>0</v>
      </c>
      <c r="D6" s="3">
        <v>0</v>
      </c>
      <c r="E6" s="3">
        <v>0</v>
      </c>
      <c r="F6" s="43" t="s">
        <v>6</v>
      </c>
      <c r="G6" s="3">
        <v>1.7320508075688772</v>
      </c>
      <c r="H6" s="43">
        <v>1</v>
      </c>
      <c r="I6" s="3">
        <f t="shared" ref="I6:I16" si="2">C6/$G6</f>
        <v>0</v>
      </c>
      <c r="J6" s="3">
        <f t="shared" si="0"/>
        <v>0</v>
      </c>
      <c r="K6" s="3">
        <f t="shared" si="1"/>
        <v>0</v>
      </c>
      <c r="M6" s="212"/>
    </row>
    <row r="7" spans="1:13">
      <c r="A7" s="156" t="s">
        <v>221</v>
      </c>
      <c r="B7" s="50" t="s">
        <v>7</v>
      </c>
      <c r="C7" s="3">
        <v>0.1</v>
      </c>
      <c r="D7" s="3">
        <v>0.1</v>
      </c>
      <c r="E7" s="3">
        <v>0.1</v>
      </c>
      <c r="F7" s="43" t="s">
        <v>8</v>
      </c>
      <c r="G7" s="3">
        <v>1</v>
      </c>
      <c r="H7" s="43">
        <v>1</v>
      </c>
      <c r="I7" s="3">
        <f t="shared" si="2"/>
        <v>0.1</v>
      </c>
      <c r="J7" s="3">
        <f t="shared" si="0"/>
        <v>0.1</v>
      </c>
      <c r="K7" s="3">
        <f t="shared" si="1"/>
        <v>0.1</v>
      </c>
      <c r="M7" s="212"/>
    </row>
    <row r="8" spans="1:13">
      <c r="A8" s="156" t="s">
        <v>227</v>
      </c>
      <c r="B8" s="50" t="s">
        <v>341</v>
      </c>
      <c r="C8" s="3">
        <v>0.01</v>
      </c>
      <c r="D8" s="3">
        <v>0.01</v>
      </c>
      <c r="E8" s="3">
        <v>0.01</v>
      </c>
      <c r="F8" s="43" t="s">
        <v>6</v>
      </c>
      <c r="G8" s="3">
        <v>1.7320508075688772</v>
      </c>
      <c r="H8" s="43">
        <v>1</v>
      </c>
      <c r="I8" s="3">
        <f t="shared" si="2"/>
        <v>5.773502691896258E-3</v>
      </c>
      <c r="J8" s="3">
        <f t="shared" si="0"/>
        <v>5.773502691896258E-3</v>
      </c>
      <c r="K8" s="3">
        <f t="shared" si="1"/>
        <v>5.773502691896258E-3</v>
      </c>
      <c r="M8" s="212"/>
    </row>
    <row r="9" spans="1:13">
      <c r="A9" s="156" t="s">
        <v>229</v>
      </c>
      <c r="B9" s="50" t="s">
        <v>342</v>
      </c>
      <c r="C9" s="3">
        <v>0</v>
      </c>
      <c r="D9" s="3">
        <v>0</v>
      </c>
      <c r="E9" s="3">
        <v>0</v>
      </c>
      <c r="F9" s="43" t="s">
        <v>6</v>
      </c>
      <c r="G9" s="3">
        <v>1.7320508075688772</v>
      </c>
      <c r="H9" s="43">
        <v>1</v>
      </c>
      <c r="I9" s="3">
        <f t="shared" si="2"/>
        <v>0</v>
      </c>
      <c r="J9" s="3">
        <f t="shared" si="0"/>
        <v>0</v>
      </c>
      <c r="K9" s="3">
        <f t="shared" si="1"/>
        <v>0</v>
      </c>
      <c r="M9" s="212"/>
    </row>
    <row r="10" spans="1:13">
      <c r="A10" s="156" t="s">
        <v>231</v>
      </c>
      <c r="B10" s="161" t="s">
        <v>371</v>
      </c>
      <c r="C10" s="3">
        <v>0.05</v>
      </c>
      <c r="D10" s="3">
        <v>0.05</v>
      </c>
      <c r="E10" s="3">
        <v>0.05</v>
      </c>
      <c r="F10" s="43" t="s">
        <v>8</v>
      </c>
      <c r="G10" s="3">
        <v>1</v>
      </c>
      <c r="H10" s="43">
        <v>1</v>
      </c>
      <c r="I10" s="3">
        <f t="shared" si="2"/>
        <v>0.05</v>
      </c>
      <c r="J10" s="3">
        <f t="shared" si="0"/>
        <v>0.05</v>
      </c>
      <c r="K10" s="3">
        <f t="shared" si="1"/>
        <v>0.05</v>
      </c>
      <c r="M10" s="212"/>
    </row>
    <row r="11" spans="1:13" ht="22.5">
      <c r="A11" s="184" t="str">
        <f>TE!A27</f>
        <v>C3-3</v>
      </c>
      <c r="B11" s="104" t="str">
        <f>TE!B27</f>
        <v>Transmitter mandatory spurious emissions - conducted uncertainty (minus missmatch)</v>
      </c>
      <c r="C11" s="185">
        <f>TE!C27</f>
        <v>1</v>
      </c>
      <c r="D11" s="185">
        <f>TE!D27</f>
        <v>2</v>
      </c>
      <c r="E11" s="185">
        <f>TE!E27</f>
        <v>2</v>
      </c>
      <c r="F11" s="184" t="str">
        <f>TE!F27</f>
        <v>Gaussian</v>
      </c>
      <c r="G11" s="185">
        <f>TE!G27</f>
        <v>1</v>
      </c>
      <c r="H11" s="43">
        <v>1</v>
      </c>
      <c r="I11" s="3">
        <f t="shared" si="2"/>
        <v>1</v>
      </c>
      <c r="J11" s="3">
        <f t="shared" si="0"/>
        <v>2</v>
      </c>
      <c r="K11" s="3">
        <f t="shared" si="1"/>
        <v>2</v>
      </c>
      <c r="M11" s="212"/>
    </row>
    <row r="12" spans="1:13">
      <c r="A12" s="156" t="s">
        <v>218</v>
      </c>
      <c r="B12" s="161" t="s">
        <v>10</v>
      </c>
      <c r="C12" s="3">
        <v>0.2</v>
      </c>
      <c r="D12" s="3">
        <v>0.45</v>
      </c>
      <c r="E12" s="3">
        <v>0.45</v>
      </c>
      <c r="F12" s="43" t="s">
        <v>11</v>
      </c>
      <c r="G12" s="3">
        <v>1.4142135623730951</v>
      </c>
      <c r="H12" s="43">
        <v>1</v>
      </c>
      <c r="I12" s="3">
        <f t="shared" si="2"/>
        <v>0.1414213562373095</v>
      </c>
      <c r="J12" s="3">
        <f t="shared" si="0"/>
        <v>0.31819805153394637</v>
      </c>
      <c r="K12" s="3">
        <f t="shared" si="1"/>
        <v>0.31819805153394637</v>
      </c>
      <c r="M12" s="212"/>
    </row>
    <row r="13" spans="1:13">
      <c r="A13" s="156" t="s">
        <v>222</v>
      </c>
      <c r="B13" s="161" t="s">
        <v>41</v>
      </c>
      <c r="C13" s="3">
        <v>0.1</v>
      </c>
      <c r="D13" s="3">
        <v>0.1</v>
      </c>
      <c r="E13" s="3">
        <v>0.1</v>
      </c>
      <c r="F13" s="43" t="s">
        <v>6</v>
      </c>
      <c r="G13" s="3">
        <v>1.7320508075688772</v>
      </c>
      <c r="H13" s="43">
        <v>1</v>
      </c>
      <c r="I13" s="3">
        <f t="shared" si="2"/>
        <v>5.7735026918962581E-2</v>
      </c>
      <c r="J13" s="3">
        <f t="shared" si="0"/>
        <v>5.7735026918962581E-2</v>
      </c>
      <c r="K13" s="3">
        <f t="shared" si="1"/>
        <v>5.7735026918962581E-2</v>
      </c>
      <c r="M13" s="212"/>
    </row>
    <row r="14" spans="1:13">
      <c r="A14" s="156" t="s">
        <v>236</v>
      </c>
      <c r="B14" s="161" t="s">
        <v>82</v>
      </c>
      <c r="C14" s="3">
        <v>0.1</v>
      </c>
      <c r="D14" s="3">
        <v>0.1</v>
      </c>
      <c r="E14" s="3">
        <v>0.1</v>
      </c>
      <c r="F14" s="43" t="s">
        <v>6</v>
      </c>
      <c r="G14" s="3">
        <v>1.7320508075688772</v>
      </c>
      <c r="H14" s="43">
        <v>1</v>
      </c>
      <c r="I14" s="3">
        <f t="shared" si="2"/>
        <v>5.7735026918962581E-2</v>
      </c>
      <c r="J14" s="3">
        <f t="shared" si="0"/>
        <v>5.7735026918962581E-2</v>
      </c>
      <c r="K14" s="3">
        <f t="shared" si="1"/>
        <v>5.7735026918962581E-2</v>
      </c>
      <c r="M14" s="212"/>
    </row>
    <row r="15" spans="1:13">
      <c r="A15" s="156" t="s">
        <v>237</v>
      </c>
      <c r="B15" s="161" t="s">
        <v>83</v>
      </c>
      <c r="C15" s="3">
        <v>0</v>
      </c>
      <c r="D15" s="3">
        <v>0</v>
      </c>
      <c r="E15" s="3">
        <v>0</v>
      </c>
      <c r="F15" s="43" t="s">
        <v>8</v>
      </c>
      <c r="G15" s="3">
        <v>1</v>
      </c>
      <c r="H15" s="43">
        <v>1</v>
      </c>
      <c r="I15" s="3">
        <f t="shared" si="2"/>
        <v>0</v>
      </c>
      <c r="J15" s="3">
        <f t="shared" si="0"/>
        <v>0</v>
      </c>
      <c r="K15" s="3">
        <f t="shared" si="1"/>
        <v>0</v>
      </c>
      <c r="M15" s="212"/>
    </row>
    <row r="16" spans="1:13">
      <c r="A16" s="156" t="s">
        <v>238</v>
      </c>
      <c r="B16" s="161" t="s">
        <v>364</v>
      </c>
      <c r="C16" s="3">
        <v>0.25</v>
      </c>
      <c r="D16" s="3">
        <v>0.25</v>
      </c>
      <c r="E16" s="3">
        <v>0.25</v>
      </c>
      <c r="F16" s="43" t="s">
        <v>8</v>
      </c>
      <c r="G16" s="3">
        <v>1</v>
      </c>
      <c r="H16" s="43">
        <v>1</v>
      </c>
      <c r="I16" s="3">
        <f t="shared" si="2"/>
        <v>0.25</v>
      </c>
      <c r="J16" s="3">
        <f t="shared" si="0"/>
        <v>0.25</v>
      </c>
      <c r="K16" s="3">
        <f t="shared" si="1"/>
        <v>0.25</v>
      </c>
      <c r="M16" s="212"/>
    </row>
    <row r="17" spans="1:17">
      <c r="A17" s="156" t="s">
        <v>272</v>
      </c>
      <c r="B17" s="161" t="s">
        <v>262</v>
      </c>
      <c r="C17" s="3">
        <v>0.51</v>
      </c>
      <c r="D17" s="3">
        <v>0.51</v>
      </c>
      <c r="E17" s="3">
        <v>0.51</v>
      </c>
      <c r="F17" s="43" t="s">
        <v>8</v>
      </c>
      <c r="G17" s="3">
        <v>1</v>
      </c>
      <c r="H17" s="43">
        <v>1</v>
      </c>
      <c r="I17" s="3">
        <f t="shared" ref="I17" si="3">C17/$G17</f>
        <v>0.51</v>
      </c>
      <c r="J17" s="3">
        <f t="shared" ref="J17:J18" si="4">D17/$G17</f>
        <v>0.51</v>
      </c>
      <c r="K17" s="3">
        <f t="shared" ref="K17:K18" si="5">E17/$G17</f>
        <v>0.51</v>
      </c>
      <c r="M17" s="212"/>
    </row>
    <row r="18" spans="1:17">
      <c r="A18" s="156" t="s">
        <v>307</v>
      </c>
      <c r="B18" s="87" t="s">
        <v>308</v>
      </c>
      <c r="C18" s="3">
        <v>0.01</v>
      </c>
      <c r="D18" s="3">
        <v>0.01</v>
      </c>
      <c r="E18" s="3">
        <v>0.01</v>
      </c>
      <c r="F18" s="43" t="s">
        <v>8</v>
      </c>
      <c r="G18" s="3">
        <v>1</v>
      </c>
      <c r="H18" s="43">
        <v>1</v>
      </c>
      <c r="I18" s="3">
        <f t="shared" ref="I18" si="6">C18/$G18</f>
        <v>0.01</v>
      </c>
      <c r="J18" s="3">
        <f t="shared" si="4"/>
        <v>0.01</v>
      </c>
      <c r="K18" s="3">
        <f t="shared" si="5"/>
        <v>0.01</v>
      </c>
      <c r="M18" s="212"/>
    </row>
    <row r="19" spans="1:17" ht="11.25" customHeight="1">
      <c r="A19" s="305" t="s">
        <v>13</v>
      </c>
      <c r="B19" s="306"/>
      <c r="C19" s="306"/>
      <c r="D19" s="306"/>
      <c r="E19" s="306"/>
      <c r="F19" s="306"/>
      <c r="G19" s="306"/>
      <c r="H19" s="306"/>
      <c r="I19" s="306"/>
      <c r="J19" s="306"/>
      <c r="K19" s="307"/>
      <c r="M19" s="212"/>
    </row>
    <row r="20" spans="1:17">
      <c r="A20" s="156" t="s">
        <v>223</v>
      </c>
      <c r="B20" s="50" t="s">
        <v>14</v>
      </c>
      <c r="C20" s="296"/>
      <c r="D20" s="296"/>
      <c r="E20" s="296"/>
      <c r="F20" s="43" t="s">
        <v>11</v>
      </c>
      <c r="G20" s="3">
        <v>1.4142135623730951</v>
      </c>
      <c r="H20" s="43">
        <v>1</v>
      </c>
      <c r="I20" s="3">
        <f t="shared" ref="I20:I32" si="7">C20/$G20</f>
        <v>0</v>
      </c>
      <c r="J20" s="3">
        <f t="shared" ref="J20:J32" si="8">D20/$G20</f>
        <v>0</v>
      </c>
      <c r="K20" s="3">
        <f t="shared" ref="K20:K32" si="9">E20/$G20</f>
        <v>0</v>
      </c>
      <c r="M20" s="212"/>
      <c r="O20" s="3">
        <v>0.05</v>
      </c>
      <c r="P20" s="3">
        <v>0.05</v>
      </c>
      <c r="Q20" s="3">
        <v>0.05</v>
      </c>
    </row>
    <row r="21" spans="1:17" ht="22.5">
      <c r="A21" s="156" t="s">
        <v>224</v>
      </c>
      <c r="B21" s="161" t="s">
        <v>15</v>
      </c>
      <c r="C21" s="12">
        <v>0.01</v>
      </c>
      <c r="D21" s="3">
        <v>0.01</v>
      </c>
      <c r="E21" s="3">
        <v>0.01</v>
      </c>
      <c r="F21" s="43" t="s">
        <v>6</v>
      </c>
      <c r="G21" s="3">
        <v>1.7320508075688772</v>
      </c>
      <c r="H21" s="43">
        <v>1</v>
      </c>
      <c r="I21" s="3">
        <f t="shared" si="7"/>
        <v>5.773502691896258E-3</v>
      </c>
      <c r="J21" s="3">
        <f t="shared" si="8"/>
        <v>5.773502691896258E-3</v>
      </c>
      <c r="K21" s="3">
        <f t="shared" si="9"/>
        <v>5.773502691896258E-3</v>
      </c>
      <c r="M21" s="212"/>
    </row>
    <row r="22" spans="1:17">
      <c r="A22" s="156" t="s">
        <v>225</v>
      </c>
      <c r="B22" s="161" t="s">
        <v>347</v>
      </c>
      <c r="C22" s="296">
        <v>0.06</v>
      </c>
      <c r="D22" s="296">
        <v>0.06</v>
      </c>
      <c r="E22" s="296">
        <v>0.06</v>
      </c>
      <c r="F22" s="43" t="s">
        <v>11</v>
      </c>
      <c r="G22" s="3">
        <v>1.4142135623730951</v>
      </c>
      <c r="H22" s="43">
        <v>1</v>
      </c>
      <c r="I22" s="3">
        <f t="shared" si="7"/>
        <v>4.2426406871192847E-2</v>
      </c>
      <c r="J22" s="3">
        <f t="shared" si="8"/>
        <v>4.2426406871192847E-2</v>
      </c>
      <c r="K22" s="3">
        <f t="shared" si="9"/>
        <v>4.2426406871192847E-2</v>
      </c>
      <c r="M22" s="212"/>
    </row>
    <row r="23" spans="1:17">
      <c r="A23" s="156" t="s">
        <v>226</v>
      </c>
      <c r="B23" s="161" t="s">
        <v>7</v>
      </c>
      <c r="C23" s="12">
        <v>0.1</v>
      </c>
      <c r="D23" s="3">
        <v>0.1</v>
      </c>
      <c r="E23" s="3">
        <v>0.1</v>
      </c>
      <c r="F23" s="43" t="s">
        <v>8</v>
      </c>
      <c r="G23" s="3">
        <v>1</v>
      </c>
      <c r="H23" s="43">
        <v>1</v>
      </c>
      <c r="I23" s="3">
        <f t="shared" si="7"/>
        <v>0.1</v>
      </c>
      <c r="J23" s="3">
        <f t="shared" si="8"/>
        <v>0.1</v>
      </c>
      <c r="K23" s="3">
        <f t="shared" si="9"/>
        <v>0.1</v>
      </c>
      <c r="M23" s="212"/>
    </row>
    <row r="24" spans="1:17" ht="22.5">
      <c r="A24" s="156" t="s">
        <v>228</v>
      </c>
      <c r="B24" s="161" t="s">
        <v>432</v>
      </c>
      <c r="C24" s="12">
        <v>0.01</v>
      </c>
      <c r="D24" s="3">
        <v>0.01</v>
      </c>
      <c r="E24" s="3">
        <v>0.01</v>
      </c>
      <c r="F24" s="43" t="s">
        <v>6</v>
      </c>
      <c r="G24" s="3">
        <v>1.7320508075688772</v>
      </c>
      <c r="H24" s="43">
        <v>1</v>
      </c>
      <c r="I24" s="3">
        <f t="shared" si="7"/>
        <v>5.773502691896258E-3</v>
      </c>
      <c r="J24" s="3">
        <f t="shared" si="8"/>
        <v>5.773502691896258E-3</v>
      </c>
      <c r="K24" s="3">
        <f t="shared" si="9"/>
        <v>5.773502691896258E-3</v>
      </c>
      <c r="M24" s="212"/>
    </row>
    <row r="25" spans="1:17">
      <c r="A25" s="156" t="s">
        <v>230</v>
      </c>
      <c r="B25" s="161" t="s">
        <v>16</v>
      </c>
      <c r="C25" s="12">
        <v>0</v>
      </c>
      <c r="D25" s="3">
        <v>0</v>
      </c>
      <c r="E25" s="3">
        <v>0</v>
      </c>
      <c r="F25" s="43" t="s">
        <v>6</v>
      </c>
      <c r="G25" s="3">
        <v>1.7320508075688772</v>
      </c>
      <c r="H25" s="43">
        <v>1</v>
      </c>
      <c r="I25" s="3">
        <f t="shared" si="7"/>
        <v>0</v>
      </c>
      <c r="J25" s="3">
        <f t="shared" si="8"/>
        <v>0</v>
      </c>
      <c r="K25" s="3">
        <f t="shared" si="9"/>
        <v>0</v>
      </c>
      <c r="M25" s="212"/>
    </row>
    <row r="26" spans="1:17">
      <c r="A26" s="156" t="s">
        <v>232</v>
      </c>
      <c r="B26" s="161" t="s">
        <v>433</v>
      </c>
      <c r="C26" s="12">
        <v>0.05</v>
      </c>
      <c r="D26" s="3">
        <v>0.05</v>
      </c>
      <c r="E26" s="3">
        <v>0.05</v>
      </c>
      <c r="F26" s="43" t="s">
        <v>8</v>
      </c>
      <c r="G26" s="3">
        <v>1</v>
      </c>
      <c r="H26" s="43">
        <v>1</v>
      </c>
      <c r="I26" s="3">
        <f t="shared" si="7"/>
        <v>0.05</v>
      </c>
      <c r="J26" s="3">
        <f t="shared" si="8"/>
        <v>0.05</v>
      </c>
      <c r="K26" s="3">
        <f t="shared" si="9"/>
        <v>0.05</v>
      </c>
      <c r="M26" s="212"/>
    </row>
    <row r="27" spans="1:17" ht="22.5">
      <c r="A27" s="156" t="str">
        <f>TE!A6</f>
        <v>C1-3</v>
      </c>
      <c r="B27" s="104" t="str">
        <f>TE!B6</f>
        <v>Calibration equipment (i.e. reference receiver, measurement receiver and generator)</v>
      </c>
      <c r="C27" s="60">
        <f>TE!C6</f>
        <v>0.06</v>
      </c>
      <c r="D27" s="182">
        <f>TE!D6</f>
        <v>0.06</v>
      </c>
      <c r="E27" s="182">
        <f>TE!E6</f>
        <v>0.06</v>
      </c>
      <c r="F27" s="156" t="str">
        <f>TE!F6</f>
        <v>Gaussian</v>
      </c>
      <c r="G27" s="182">
        <f>TE!G6</f>
        <v>1</v>
      </c>
      <c r="H27" s="43">
        <v>1</v>
      </c>
      <c r="I27" s="3">
        <f t="shared" si="7"/>
        <v>0.06</v>
      </c>
      <c r="J27" s="3">
        <f t="shared" si="8"/>
        <v>0.06</v>
      </c>
      <c r="K27" s="3">
        <f t="shared" si="9"/>
        <v>0.06</v>
      </c>
      <c r="M27" s="212"/>
    </row>
    <row r="28" spans="1:17">
      <c r="A28" s="156" t="s">
        <v>233</v>
      </c>
      <c r="B28" s="50" t="s">
        <v>18</v>
      </c>
      <c r="C28" s="3">
        <v>0.05</v>
      </c>
      <c r="D28" s="3">
        <v>0.05</v>
      </c>
      <c r="E28" s="3">
        <v>0.05</v>
      </c>
      <c r="F28" s="43" t="s">
        <v>6</v>
      </c>
      <c r="G28" s="3">
        <v>1.7320508075688772</v>
      </c>
      <c r="H28" s="43">
        <v>1</v>
      </c>
      <c r="I28" s="3">
        <f t="shared" si="7"/>
        <v>2.8867513459481291E-2</v>
      </c>
      <c r="J28" s="3">
        <f t="shared" si="8"/>
        <v>2.8867513459481291E-2</v>
      </c>
      <c r="K28" s="3">
        <f t="shared" si="9"/>
        <v>2.8867513459481291E-2</v>
      </c>
      <c r="M28" s="212"/>
    </row>
    <row r="29" spans="1:17">
      <c r="A29" s="156" t="s">
        <v>234</v>
      </c>
      <c r="B29" s="50" t="s">
        <v>19</v>
      </c>
      <c r="C29" s="3">
        <v>0.06</v>
      </c>
      <c r="D29" s="3">
        <v>0.06</v>
      </c>
      <c r="E29" s="3">
        <v>0.06</v>
      </c>
      <c r="F29" s="43" t="s">
        <v>8</v>
      </c>
      <c r="G29" s="3">
        <v>1</v>
      </c>
      <c r="H29" s="43">
        <v>1</v>
      </c>
      <c r="I29" s="3">
        <f t="shared" si="7"/>
        <v>0.06</v>
      </c>
      <c r="J29" s="3">
        <f t="shared" si="8"/>
        <v>0.06</v>
      </c>
      <c r="K29" s="3">
        <f t="shared" si="9"/>
        <v>0.06</v>
      </c>
      <c r="M29" s="212"/>
    </row>
    <row r="30" spans="1:17">
      <c r="A30" s="156" t="s">
        <v>235</v>
      </c>
      <c r="B30" s="50" t="s">
        <v>20</v>
      </c>
      <c r="C30" s="3">
        <v>0.05</v>
      </c>
      <c r="D30" s="3">
        <v>0.05</v>
      </c>
      <c r="E30" s="3">
        <v>0.05</v>
      </c>
      <c r="F30" s="43" t="s">
        <v>6</v>
      </c>
      <c r="G30" s="3">
        <v>1.7320508075688772</v>
      </c>
      <c r="H30" s="43">
        <v>1</v>
      </c>
      <c r="I30" s="3">
        <f t="shared" si="7"/>
        <v>2.8867513459481291E-2</v>
      </c>
      <c r="J30" s="3">
        <f t="shared" si="8"/>
        <v>2.8867513459481291E-2</v>
      </c>
      <c r="K30" s="3">
        <f t="shared" si="9"/>
        <v>2.8867513459481291E-2</v>
      </c>
      <c r="M30" s="212"/>
    </row>
    <row r="31" spans="1:17">
      <c r="A31" s="156" t="str">
        <f>TE!A7</f>
        <v>C1-4</v>
      </c>
      <c r="B31" s="181" t="str">
        <f>TE!B7</f>
        <v>Uncertainty of the absolute gain of the reference antenna</v>
      </c>
      <c r="C31" s="182">
        <f>TE!C7</f>
        <v>0.50229473419497439</v>
      </c>
      <c r="D31" s="182">
        <f>TE!D7</f>
        <v>0.4330127018922193</v>
      </c>
      <c r="E31" s="182">
        <f>TE!E7</f>
        <v>0.4330127018922193</v>
      </c>
      <c r="F31" s="156" t="str">
        <f>TE!F7</f>
        <v>Rectangular</v>
      </c>
      <c r="G31" s="182">
        <f>TE!G7</f>
        <v>1.7320508075688772</v>
      </c>
      <c r="H31" s="43">
        <v>1</v>
      </c>
      <c r="I31" s="3">
        <f t="shared" si="7"/>
        <v>0.28999999999999998</v>
      </c>
      <c r="J31" s="3">
        <f t="shared" si="8"/>
        <v>0.25</v>
      </c>
      <c r="K31" s="3">
        <f t="shared" si="9"/>
        <v>0.25</v>
      </c>
      <c r="M31" s="212"/>
    </row>
    <row r="32" spans="1:17">
      <c r="A32" s="156" t="s">
        <v>239</v>
      </c>
      <c r="B32" s="50" t="s">
        <v>21</v>
      </c>
      <c r="C32" s="3">
        <v>0</v>
      </c>
      <c r="D32" s="3">
        <v>0</v>
      </c>
      <c r="E32" s="3">
        <v>0</v>
      </c>
      <c r="F32" s="43" t="s">
        <v>6</v>
      </c>
      <c r="G32" s="3">
        <v>1.7320508075688772</v>
      </c>
      <c r="H32" s="43">
        <v>1</v>
      </c>
      <c r="I32" s="3">
        <f t="shared" si="7"/>
        <v>0</v>
      </c>
      <c r="J32" s="3">
        <f t="shared" si="8"/>
        <v>0</v>
      </c>
      <c r="K32" s="3">
        <f t="shared" si="9"/>
        <v>0</v>
      </c>
      <c r="M32" s="212"/>
    </row>
  </sheetData>
  <mergeCells count="11">
    <mergeCell ref="A4:K4"/>
    <mergeCell ref="A19:K19"/>
    <mergeCell ref="M1:M3"/>
    <mergeCell ref="A1:K1"/>
    <mergeCell ref="A2:A3"/>
    <mergeCell ref="B2:B3"/>
    <mergeCell ref="C2:E2"/>
    <mergeCell ref="F2:F3"/>
    <mergeCell ref="G2:G3"/>
    <mergeCell ref="H2:H3"/>
    <mergeCell ref="I2:K2"/>
  </mergeCells>
  <phoneticPr fontId="7"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175"/>
  <sheetViews>
    <sheetView zoomScaleNormal="100" workbookViewId="0"/>
  </sheetViews>
  <sheetFormatPr defaultColWidth="9.140625" defaultRowHeight="11.25"/>
  <cols>
    <col min="1" max="1" width="5.28515625" style="34" bestFit="1" customWidth="1"/>
    <col min="2" max="2" width="46.7109375" style="48" customWidth="1"/>
    <col min="3" max="5" width="13.42578125" style="58" bestFit="1" customWidth="1"/>
    <col min="6" max="6" width="10.42578125" style="34" customWidth="1"/>
    <col min="7" max="7" width="10.42578125" style="58" customWidth="1"/>
    <col min="8" max="8" width="9.140625" style="34"/>
    <col min="9" max="11" width="10.140625" style="34" bestFit="1" customWidth="1"/>
    <col min="12" max="12" width="4.42578125" style="35" customWidth="1"/>
    <col min="13" max="15" width="5" style="250" customWidth="1"/>
    <col min="16" max="16" width="5" style="35" customWidth="1"/>
    <col min="17" max="17" width="49.42578125" style="101" customWidth="1"/>
    <col min="18" max="16384" width="9.140625" style="34"/>
  </cols>
  <sheetData>
    <row r="1" spans="1:17" ht="25.5" customHeight="1">
      <c r="B1" s="299" t="s">
        <v>453</v>
      </c>
      <c r="C1" s="299"/>
      <c r="D1" s="299"/>
      <c r="E1" s="299"/>
      <c r="Q1" s="308" t="s">
        <v>343</v>
      </c>
    </row>
    <row r="2" spans="1:17">
      <c r="B2" s="350"/>
      <c r="C2" s="324" t="s">
        <v>358</v>
      </c>
      <c r="D2" s="324"/>
      <c r="E2" s="324"/>
      <c r="Q2" s="308"/>
    </row>
    <row r="3" spans="1:17">
      <c r="B3" s="350"/>
      <c r="C3" s="222" t="s">
        <v>311</v>
      </c>
      <c r="D3" s="222" t="s">
        <v>309</v>
      </c>
      <c r="E3" s="222" t="s">
        <v>310</v>
      </c>
      <c r="Q3" s="308"/>
    </row>
    <row r="4" spans="1:17">
      <c r="B4" s="140" t="s">
        <v>277</v>
      </c>
      <c r="C4" s="18">
        <f>I39</f>
        <v>0.79204373616612866</v>
      </c>
      <c r="D4" s="18">
        <f>J39</f>
        <v>0.84609819761065563</v>
      </c>
      <c r="E4" s="18">
        <f>K39</f>
        <v>0.84609819761065563</v>
      </c>
      <c r="Q4" s="286" t="s">
        <v>482</v>
      </c>
    </row>
    <row r="5" spans="1:17">
      <c r="B5" s="91" t="s">
        <v>278</v>
      </c>
      <c r="C5" s="18">
        <f>I65</f>
        <v>1.0445587401794756</v>
      </c>
      <c r="D5" s="18">
        <f>J65</f>
        <v>1.004053983451753</v>
      </c>
      <c r="E5" s="18">
        <f>K65</f>
        <v>1.004053983451753</v>
      </c>
      <c r="Q5" s="210"/>
    </row>
    <row r="6" spans="1:17">
      <c r="B6" s="91" t="s">
        <v>279</v>
      </c>
      <c r="C6" s="18">
        <f>I143</f>
        <v>0.76844481486180904</v>
      </c>
      <c r="D6" s="18">
        <f>J143</f>
        <v>0.71250313487029648</v>
      </c>
      <c r="E6" s="18">
        <f>K143</f>
        <v>0.71250313487029648</v>
      </c>
      <c r="Q6" s="210"/>
    </row>
    <row r="7" spans="1:17">
      <c r="B7" s="91" t="s">
        <v>280</v>
      </c>
      <c r="C7" s="18">
        <f>I110</f>
        <v>0.95320811937696481</v>
      </c>
      <c r="D7" s="18">
        <f>J110</f>
        <v>0.90864028022434162</v>
      </c>
      <c r="E7" s="18">
        <f>K110</f>
        <v>0.90864028022434162</v>
      </c>
      <c r="Q7" s="210"/>
    </row>
    <row r="8" spans="1:17">
      <c r="B8" s="91" t="s">
        <v>348</v>
      </c>
      <c r="C8" s="24">
        <f>I173</f>
        <v>0.90513314968940706</v>
      </c>
      <c r="D8" s="24">
        <f t="shared" ref="D8:E8" si="0">J173</f>
        <v>0.90045736289954337</v>
      </c>
      <c r="E8" s="24">
        <f t="shared" si="0"/>
        <v>1.0362031440472148</v>
      </c>
      <c r="Q8" s="210" t="s">
        <v>467</v>
      </c>
    </row>
    <row r="9" spans="1:17">
      <c r="B9" s="146" t="s">
        <v>444</v>
      </c>
      <c r="C9" s="21">
        <v>1.1000000000000001</v>
      </c>
      <c r="D9" s="21">
        <v>1.3</v>
      </c>
      <c r="E9" s="21">
        <v>1.3</v>
      </c>
      <c r="Q9" s="210"/>
    </row>
    <row r="10" spans="1:17">
      <c r="B10" s="41"/>
      <c r="C10" s="23"/>
      <c r="D10" s="23"/>
      <c r="E10" s="23"/>
      <c r="Q10" s="210"/>
    </row>
    <row r="11" spans="1:17">
      <c r="A11" s="308" t="s">
        <v>468</v>
      </c>
      <c r="B11" s="308"/>
      <c r="C11" s="308"/>
      <c r="D11" s="308"/>
      <c r="E11" s="308"/>
      <c r="F11" s="308"/>
      <c r="G11" s="308"/>
      <c r="H11" s="308"/>
      <c r="I11" s="308"/>
      <c r="J11" s="308"/>
      <c r="K11" s="308"/>
      <c r="M11" s="345" t="s">
        <v>46</v>
      </c>
      <c r="N11" s="345"/>
      <c r="O11" s="345"/>
      <c r="P11" s="37"/>
      <c r="Q11" s="210"/>
    </row>
    <row r="12" spans="1:17">
      <c r="A12" s="299" t="s">
        <v>0</v>
      </c>
      <c r="B12" s="299" t="s">
        <v>1</v>
      </c>
      <c r="C12" s="324" t="s">
        <v>425</v>
      </c>
      <c r="D12" s="324"/>
      <c r="E12" s="324"/>
      <c r="F12" s="299" t="s">
        <v>3</v>
      </c>
      <c r="G12" s="324" t="s">
        <v>4</v>
      </c>
      <c r="H12" s="325" t="s">
        <v>5</v>
      </c>
      <c r="I12" s="327" t="s">
        <v>359</v>
      </c>
      <c r="J12" s="327"/>
      <c r="K12" s="327"/>
      <c r="L12" s="14"/>
      <c r="M12" s="345"/>
      <c r="N12" s="345"/>
      <c r="O12" s="345"/>
      <c r="P12" s="37"/>
      <c r="Q12" s="210"/>
    </row>
    <row r="13" spans="1:17" s="38" customFormat="1">
      <c r="A13" s="299"/>
      <c r="B13" s="299"/>
      <c r="C13" s="6" t="s">
        <v>311</v>
      </c>
      <c r="D13" s="6" t="s">
        <v>309</v>
      </c>
      <c r="E13" s="6" t="s">
        <v>310</v>
      </c>
      <c r="F13" s="299"/>
      <c r="G13" s="324"/>
      <c r="H13" s="325"/>
      <c r="I13" s="6" t="s">
        <v>311</v>
      </c>
      <c r="J13" s="6" t="s">
        <v>309</v>
      </c>
      <c r="K13" s="6" t="s">
        <v>310</v>
      </c>
      <c r="L13" s="37"/>
      <c r="M13" s="345"/>
      <c r="N13" s="345"/>
      <c r="O13" s="345"/>
      <c r="P13" s="37"/>
      <c r="Q13" s="210"/>
    </row>
    <row r="14" spans="1:17" ht="11.25" customHeight="1">
      <c r="A14" s="305" t="s">
        <v>352</v>
      </c>
      <c r="B14" s="306"/>
      <c r="C14" s="306"/>
      <c r="D14" s="306"/>
      <c r="E14" s="306"/>
      <c r="F14" s="306"/>
      <c r="G14" s="306"/>
      <c r="H14" s="306"/>
      <c r="I14" s="306"/>
      <c r="J14" s="306"/>
      <c r="K14" s="307"/>
      <c r="L14" s="9"/>
      <c r="M14" s="251"/>
      <c r="N14" s="251"/>
      <c r="O14" s="251"/>
      <c r="P14" s="42"/>
      <c r="Q14" s="210"/>
    </row>
    <row r="15" spans="1:17" ht="22.5">
      <c r="A15" s="46" t="str">
        <f>'IA-Er'!A5</f>
        <v>A1-1</v>
      </c>
      <c r="B15" s="28" t="str">
        <f>'IA-Er'!B5</f>
        <v>Positioning misalignment between the BS and the reference antenna</v>
      </c>
      <c r="C15" s="66">
        <f>'IA-Er'!C5</f>
        <v>0.03</v>
      </c>
      <c r="D15" s="66">
        <f>'IA-Er'!D5</f>
        <v>0.03</v>
      </c>
      <c r="E15" s="66">
        <f>'IA-Er'!E5</f>
        <v>0.03</v>
      </c>
      <c r="F15" s="77" t="str">
        <f>'IA-Er'!F5</f>
        <v>Rectangular</v>
      </c>
      <c r="G15" s="66">
        <f>'IA-Er'!G5</f>
        <v>1.7320508075688772</v>
      </c>
      <c r="H15" s="43">
        <f>'IA-Er'!H5</f>
        <v>1</v>
      </c>
      <c r="I15" s="3">
        <f>C15/$G15</f>
        <v>1.7320508075688773E-2</v>
      </c>
      <c r="J15" s="3">
        <f t="shared" ref="J15:J23" si="1">D15/$G15</f>
        <v>1.7320508075688773E-2</v>
      </c>
      <c r="K15" s="3">
        <f t="shared" ref="K15:K23" si="2">E15/$G15</f>
        <v>1.7320508075688773E-2</v>
      </c>
      <c r="L15" s="10"/>
      <c r="M15" s="252">
        <f t="shared" ref="M15:M37" si="3">I15^2</f>
        <v>3.0000000000000003E-4</v>
      </c>
      <c r="N15" s="252">
        <f t="shared" ref="N15:N37" si="4">J15^2</f>
        <v>3.0000000000000003E-4</v>
      </c>
      <c r="O15" s="252">
        <f t="shared" ref="O15:O37" si="5">K15^2</f>
        <v>3.0000000000000003E-4</v>
      </c>
      <c r="P15" s="45"/>
      <c r="Q15" s="211"/>
    </row>
    <row r="16" spans="1:17">
      <c r="A16" s="46" t="str">
        <f>'IA-Er'!A6</f>
        <v>A1-2</v>
      </c>
      <c r="B16" s="28" t="str">
        <f>'IA-Er'!B6</f>
        <v>Pointing misalignment between the BS and the receiving antenna</v>
      </c>
      <c r="C16" s="66">
        <f>'IA-Er'!C6</f>
        <v>0.3</v>
      </c>
      <c r="D16" s="66">
        <f>'IA-Er'!D6</f>
        <v>0.3</v>
      </c>
      <c r="E16" s="66">
        <f>'IA-Er'!E6</f>
        <v>0.3</v>
      </c>
      <c r="F16" s="77" t="str">
        <f>'IA-Er'!F6</f>
        <v>Rectangular</v>
      </c>
      <c r="G16" s="66">
        <f>'IA-Er'!G6</f>
        <v>1.7320508075688772</v>
      </c>
      <c r="H16" s="43">
        <f>'IA-Er'!H6</f>
        <v>1</v>
      </c>
      <c r="I16" s="3">
        <f t="shared" ref="I16:I23" si="6">C16/$G16</f>
        <v>0.17320508075688773</v>
      </c>
      <c r="J16" s="3">
        <f t="shared" si="1"/>
        <v>0.17320508075688773</v>
      </c>
      <c r="K16" s="3">
        <f t="shared" si="2"/>
        <v>0.17320508075688773</v>
      </c>
      <c r="L16" s="10"/>
      <c r="M16" s="252">
        <f t="shared" si="3"/>
        <v>0.03</v>
      </c>
      <c r="N16" s="252">
        <f t="shared" si="4"/>
        <v>0.03</v>
      </c>
      <c r="O16" s="252">
        <f t="shared" si="5"/>
        <v>0.03</v>
      </c>
      <c r="P16" s="45"/>
      <c r="Q16" s="210"/>
    </row>
    <row r="17" spans="1:17">
      <c r="A17" s="46" t="str">
        <f>'IA-Er'!A7</f>
        <v>A1-3</v>
      </c>
      <c r="B17" s="28" t="str">
        <f>'IA-Er'!B7</f>
        <v>Quality of quiet zone</v>
      </c>
      <c r="C17" s="66">
        <f>'IA-Er'!C7</f>
        <v>0.1</v>
      </c>
      <c r="D17" s="66">
        <f>'IA-Er'!D7</f>
        <v>0.1</v>
      </c>
      <c r="E17" s="66">
        <f>'IA-Er'!E7</f>
        <v>0.1</v>
      </c>
      <c r="F17" s="77" t="str">
        <f>'IA-Er'!F7</f>
        <v>Gaussian</v>
      </c>
      <c r="G17" s="66">
        <f>'IA-Er'!G7</f>
        <v>1</v>
      </c>
      <c r="H17" s="43">
        <f>'IA-Er'!H7</f>
        <v>1</v>
      </c>
      <c r="I17" s="3">
        <f t="shared" si="6"/>
        <v>0.1</v>
      </c>
      <c r="J17" s="3">
        <f t="shared" si="1"/>
        <v>0.1</v>
      </c>
      <c r="K17" s="3">
        <f t="shared" si="2"/>
        <v>0.1</v>
      </c>
      <c r="L17" s="10"/>
      <c r="M17" s="252">
        <f t="shared" si="3"/>
        <v>1.0000000000000002E-2</v>
      </c>
      <c r="N17" s="252">
        <f t="shared" si="4"/>
        <v>1.0000000000000002E-2</v>
      </c>
      <c r="O17" s="252">
        <f t="shared" si="5"/>
        <v>1.0000000000000002E-2</v>
      </c>
      <c r="P17" s="45"/>
      <c r="Q17" s="210"/>
    </row>
    <row r="18" spans="1:17" ht="22.5">
      <c r="A18" s="46" t="str">
        <f>'IA-Er'!A8</f>
        <v>A1-4a</v>
      </c>
      <c r="B18" s="28" t="str">
        <f>'IA-Er'!B8</f>
        <v>Polarization mismatch between the BS and the receiving antenna</v>
      </c>
      <c r="C18" s="66">
        <f>'IA-Er'!C8</f>
        <v>0.01</v>
      </c>
      <c r="D18" s="66">
        <f>'IA-Er'!D8</f>
        <v>0.01</v>
      </c>
      <c r="E18" s="66">
        <f>'IA-Er'!E8</f>
        <v>0.01</v>
      </c>
      <c r="F18" s="77" t="str">
        <f>'IA-Er'!F8</f>
        <v>Rectangular</v>
      </c>
      <c r="G18" s="66">
        <f>'IA-Er'!G8</f>
        <v>1.7320508075688772</v>
      </c>
      <c r="H18" s="43">
        <f>'IA-Er'!H8</f>
        <v>1</v>
      </c>
      <c r="I18" s="3">
        <f t="shared" si="6"/>
        <v>5.773502691896258E-3</v>
      </c>
      <c r="J18" s="3">
        <f t="shared" si="1"/>
        <v>5.773502691896258E-3</v>
      </c>
      <c r="K18" s="3">
        <f t="shared" si="2"/>
        <v>5.773502691896258E-3</v>
      </c>
      <c r="L18" s="10"/>
      <c r="M18" s="252">
        <f t="shared" si="3"/>
        <v>3.3333333333333335E-5</v>
      </c>
      <c r="N18" s="252">
        <f t="shared" si="4"/>
        <v>3.3333333333333335E-5</v>
      </c>
      <c r="O18" s="252">
        <f t="shared" si="5"/>
        <v>3.3333333333333335E-5</v>
      </c>
      <c r="P18" s="45"/>
      <c r="Q18" s="210"/>
    </row>
    <row r="19" spans="1:17">
      <c r="A19" s="46" t="str">
        <f>'IA-Er'!A9</f>
        <v>A1-5a</v>
      </c>
      <c r="B19" s="28" t="str">
        <f>'IA-Er'!B9</f>
        <v>Mutual coupling between the BS and the receiving antenna</v>
      </c>
      <c r="C19" s="66">
        <f>'IA-Er'!C9</f>
        <v>0</v>
      </c>
      <c r="D19" s="66">
        <f>'IA-Er'!D9</f>
        <v>0</v>
      </c>
      <c r="E19" s="66">
        <f>'IA-Er'!E9</f>
        <v>0</v>
      </c>
      <c r="F19" s="77" t="str">
        <f>'IA-Er'!F9</f>
        <v>Rectangular</v>
      </c>
      <c r="G19" s="66">
        <f>'IA-Er'!G9</f>
        <v>1.7320508075688772</v>
      </c>
      <c r="H19" s="43">
        <f>'IA-Er'!H9</f>
        <v>1</v>
      </c>
      <c r="I19" s="3">
        <f t="shared" si="6"/>
        <v>0</v>
      </c>
      <c r="J19" s="3">
        <f t="shared" si="1"/>
        <v>0</v>
      </c>
      <c r="K19" s="3">
        <f t="shared" si="2"/>
        <v>0</v>
      </c>
      <c r="L19" s="10"/>
      <c r="M19" s="252">
        <f t="shared" si="3"/>
        <v>0</v>
      </c>
      <c r="N19" s="252">
        <f t="shared" si="4"/>
        <v>0</v>
      </c>
      <c r="O19" s="252">
        <f t="shared" si="5"/>
        <v>0</v>
      </c>
      <c r="P19" s="45"/>
      <c r="Q19" s="210"/>
    </row>
    <row r="20" spans="1:17">
      <c r="A20" s="46" t="str">
        <f>'IA-Er'!A10</f>
        <v>A1-6</v>
      </c>
      <c r="B20" s="28" t="str">
        <f>'IA-Er'!B10</f>
        <v>Phase curvature</v>
      </c>
      <c r="C20" s="66">
        <f>'IA-Er'!C10</f>
        <v>0.05</v>
      </c>
      <c r="D20" s="66">
        <f>'IA-Er'!D10</f>
        <v>0.05</v>
      </c>
      <c r="E20" s="66">
        <f>'IA-Er'!E10</f>
        <v>0.05</v>
      </c>
      <c r="F20" s="77" t="str">
        <f>'IA-Er'!F10</f>
        <v>Gaussian</v>
      </c>
      <c r="G20" s="66">
        <f>'IA-Er'!G10</f>
        <v>1</v>
      </c>
      <c r="H20" s="43">
        <f>'IA-Er'!H10</f>
        <v>1</v>
      </c>
      <c r="I20" s="3">
        <f t="shared" si="6"/>
        <v>0.05</v>
      </c>
      <c r="J20" s="3">
        <f t="shared" si="1"/>
        <v>0.05</v>
      </c>
      <c r="K20" s="3">
        <f t="shared" si="2"/>
        <v>0.05</v>
      </c>
      <c r="L20" s="10"/>
      <c r="M20" s="252">
        <f t="shared" si="3"/>
        <v>2.5000000000000005E-3</v>
      </c>
      <c r="N20" s="252">
        <f t="shared" si="4"/>
        <v>2.5000000000000005E-3</v>
      </c>
      <c r="O20" s="252">
        <f t="shared" si="5"/>
        <v>2.5000000000000005E-3</v>
      </c>
      <c r="P20" s="45"/>
      <c r="Q20" s="210"/>
    </row>
    <row r="21" spans="1:17" ht="22.5">
      <c r="A21" s="46" t="str">
        <f>TE!A4</f>
        <v>C1-1</v>
      </c>
      <c r="B21" s="28" t="str">
        <f>TE!B4</f>
        <v>Uncertainty of the RF power measurement equipment (e.g. spectrum analyzer, power meter)</v>
      </c>
      <c r="C21" s="66">
        <f>TE!C4</f>
        <v>0</v>
      </c>
      <c r="D21" s="66">
        <f>TE!D4</f>
        <v>0</v>
      </c>
      <c r="E21" s="66">
        <f>TE!E4</f>
        <v>0</v>
      </c>
      <c r="F21" s="77" t="str">
        <f>TE!F4</f>
        <v>Gaussian</v>
      </c>
      <c r="G21" s="66">
        <f>TE!G4</f>
        <v>1</v>
      </c>
      <c r="H21" s="43">
        <f>'IA-Er'!H11</f>
        <v>1</v>
      </c>
      <c r="I21" s="3">
        <f t="shared" si="6"/>
        <v>0</v>
      </c>
      <c r="J21" s="3">
        <f t="shared" si="1"/>
        <v>0</v>
      </c>
      <c r="K21" s="3">
        <f t="shared" si="2"/>
        <v>0</v>
      </c>
      <c r="L21" s="10"/>
      <c r="M21" s="252">
        <f t="shared" si="3"/>
        <v>0</v>
      </c>
      <c r="N21" s="252">
        <f t="shared" si="4"/>
        <v>0</v>
      </c>
      <c r="O21" s="252">
        <f t="shared" si="5"/>
        <v>0</v>
      </c>
      <c r="P21" s="45"/>
      <c r="Q21" s="210"/>
    </row>
    <row r="22" spans="1:17">
      <c r="A22" s="46" t="str">
        <f>'IA-Er'!A12</f>
        <v>A1-7</v>
      </c>
      <c r="B22" s="28" t="str">
        <f>'IA-Er'!B12</f>
        <v>Impedance mismatch in the receiving chain</v>
      </c>
      <c r="C22" s="66">
        <f>'IA-Er'!C12</f>
        <v>0.14000000000000001</v>
      </c>
      <c r="D22" s="66">
        <f>'IA-Er'!D12</f>
        <v>0.33</v>
      </c>
      <c r="E22" s="66">
        <f>'IA-Er'!E12</f>
        <v>0.33</v>
      </c>
      <c r="F22" s="77" t="str">
        <f>'IA-Er'!F12</f>
        <v>U-shaped</v>
      </c>
      <c r="G22" s="66">
        <f>'IA-Er'!G12</f>
        <v>1.4142135623730951</v>
      </c>
      <c r="H22" s="43">
        <f>'IA-Er'!H12</f>
        <v>1</v>
      </c>
      <c r="I22" s="3">
        <f t="shared" si="6"/>
        <v>9.899494936611665E-2</v>
      </c>
      <c r="J22" s="3">
        <f t="shared" si="1"/>
        <v>0.23334523779156069</v>
      </c>
      <c r="K22" s="3">
        <f t="shared" si="2"/>
        <v>0.23334523779156069</v>
      </c>
      <c r="L22" s="10"/>
      <c r="M22" s="252">
        <f t="shared" si="3"/>
        <v>9.7999999999999997E-3</v>
      </c>
      <c r="N22" s="252">
        <f t="shared" si="4"/>
        <v>5.4450000000000005E-2</v>
      </c>
      <c r="O22" s="252">
        <f t="shared" si="5"/>
        <v>5.4450000000000005E-2</v>
      </c>
      <c r="P22" s="45"/>
      <c r="Q22" s="210"/>
    </row>
    <row r="23" spans="1:17">
      <c r="A23" s="46" t="str">
        <f>'IA-Er'!A13</f>
        <v>A1-8</v>
      </c>
      <c r="B23" s="28" t="str">
        <f>'IA-Er'!B13</f>
        <v>Random uncertainty</v>
      </c>
      <c r="C23" s="66">
        <f>'IA-Er'!C13</f>
        <v>0.1</v>
      </c>
      <c r="D23" s="66">
        <f>'IA-Er'!D13</f>
        <v>0.1</v>
      </c>
      <c r="E23" s="66">
        <f>'IA-Er'!E13</f>
        <v>0.1</v>
      </c>
      <c r="F23" s="77" t="str">
        <f>'IA-Er'!F13</f>
        <v>Rectangular</v>
      </c>
      <c r="G23" s="66">
        <f>'IA-Er'!G13</f>
        <v>1.7320508075688772</v>
      </c>
      <c r="H23" s="43">
        <f>'IA-Er'!H13</f>
        <v>1</v>
      </c>
      <c r="I23" s="3">
        <f t="shared" si="6"/>
        <v>5.7735026918962581E-2</v>
      </c>
      <c r="J23" s="3">
        <f t="shared" si="1"/>
        <v>5.7735026918962581E-2</v>
      </c>
      <c r="K23" s="3">
        <f t="shared" si="2"/>
        <v>5.7735026918962581E-2</v>
      </c>
      <c r="L23" s="10"/>
      <c r="M23" s="252">
        <f t="shared" si="3"/>
        <v>3.333333333333334E-3</v>
      </c>
      <c r="N23" s="252">
        <f t="shared" si="4"/>
        <v>3.333333333333334E-3</v>
      </c>
      <c r="O23" s="252">
        <f t="shared" si="5"/>
        <v>3.333333333333334E-3</v>
      </c>
      <c r="P23" s="45"/>
      <c r="Q23" s="210"/>
    </row>
    <row r="24" spans="1:17" ht="11.25" customHeight="1">
      <c r="A24" s="305" t="s">
        <v>13</v>
      </c>
      <c r="B24" s="306"/>
      <c r="C24" s="306"/>
      <c r="D24" s="306"/>
      <c r="E24" s="306"/>
      <c r="F24" s="306"/>
      <c r="G24" s="306"/>
      <c r="H24" s="306"/>
      <c r="I24" s="306"/>
      <c r="J24" s="306"/>
      <c r="K24" s="307"/>
      <c r="L24" s="9"/>
      <c r="M24" s="252">
        <f t="shared" si="3"/>
        <v>0</v>
      </c>
      <c r="N24" s="252">
        <f t="shared" si="4"/>
        <v>0</v>
      </c>
      <c r="O24" s="252">
        <f t="shared" si="5"/>
        <v>0</v>
      </c>
      <c r="P24" s="45"/>
      <c r="Q24" s="210"/>
    </row>
    <row r="25" spans="1:17" ht="22.5">
      <c r="A25" s="46" t="str">
        <f>'IA-Er'!A20</f>
        <v>A1-9</v>
      </c>
      <c r="B25" s="28" t="str">
        <f>'IA-Er'!B20</f>
        <v>Impedance mismatch between the receiving antenna and the network analyzer</v>
      </c>
      <c r="C25" s="66">
        <f>'IA-Er'!C20</f>
        <v>0</v>
      </c>
      <c r="D25" s="66">
        <f>'IA-Er'!D20</f>
        <v>0</v>
      </c>
      <c r="E25" s="66">
        <f>'IA-Er'!E20</f>
        <v>0</v>
      </c>
      <c r="F25" s="77" t="str">
        <f>'IA-Er'!F20</f>
        <v>U-shaped</v>
      </c>
      <c r="G25" s="66">
        <f>'IA-Er'!G20</f>
        <v>1.4142135623730951</v>
      </c>
      <c r="H25" s="43">
        <v>1</v>
      </c>
      <c r="I25" s="3">
        <f t="shared" ref="I25:I37" si="7">C25/$G25</f>
        <v>0</v>
      </c>
      <c r="J25" s="3">
        <f t="shared" ref="J25:J37" si="8">D25/$G25</f>
        <v>0</v>
      </c>
      <c r="K25" s="3">
        <f t="shared" ref="K25:K37" si="9">E25/$G25</f>
        <v>0</v>
      </c>
      <c r="L25" s="10"/>
      <c r="M25" s="252">
        <f t="shared" si="3"/>
        <v>0</v>
      </c>
      <c r="N25" s="252">
        <f t="shared" si="4"/>
        <v>0</v>
      </c>
      <c r="O25" s="252">
        <f t="shared" si="5"/>
        <v>0</v>
      </c>
      <c r="P25" s="45"/>
      <c r="Q25" s="210"/>
    </row>
    <row r="26" spans="1:17" ht="22.5">
      <c r="A26" s="46" t="str">
        <f>'IA-Er'!A21</f>
        <v>A1-10</v>
      </c>
      <c r="B26" s="28" t="str">
        <f>'IA-Er'!B21</f>
        <v>Positioning and pointing misalignment between the reference antenna and the receiving antenna</v>
      </c>
      <c r="C26" s="66">
        <f>'IA-Er'!C21</f>
        <v>0.01</v>
      </c>
      <c r="D26" s="66">
        <f>'IA-Er'!D21</f>
        <v>0.01</v>
      </c>
      <c r="E26" s="66">
        <f>'IA-Er'!E21</f>
        <v>0.01</v>
      </c>
      <c r="F26" s="77" t="str">
        <f>'IA-Er'!F21</f>
        <v>Rectangular</v>
      </c>
      <c r="G26" s="66">
        <f>'IA-Er'!G21</f>
        <v>1.7320508075688772</v>
      </c>
      <c r="H26" s="43">
        <v>1</v>
      </c>
      <c r="I26" s="3">
        <f t="shared" si="7"/>
        <v>5.773502691896258E-3</v>
      </c>
      <c r="J26" s="3">
        <f t="shared" si="8"/>
        <v>5.773502691896258E-3</v>
      </c>
      <c r="K26" s="3">
        <f t="shared" si="9"/>
        <v>5.773502691896258E-3</v>
      </c>
      <c r="L26" s="10"/>
      <c r="M26" s="252">
        <f t="shared" si="3"/>
        <v>3.3333333333333335E-5</v>
      </c>
      <c r="N26" s="252">
        <f t="shared" si="4"/>
        <v>3.3333333333333335E-5</v>
      </c>
      <c r="O26" s="252">
        <f t="shared" si="5"/>
        <v>3.3333333333333335E-5</v>
      </c>
      <c r="P26" s="45"/>
      <c r="Q26" s="210"/>
    </row>
    <row r="27" spans="1:17" ht="22.5">
      <c r="A27" s="46" t="str">
        <f>'IA-Er'!A22</f>
        <v>A1-11</v>
      </c>
      <c r="B27" s="28" t="str">
        <f>'IA-Er'!B22</f>
        <v>Impedance mismatch between the reference antenna and the network analyzer</v>
      </c>
      <c r="C27" s="66">
        <f>'IA-Er'!C22</f>
        <v>0.06</v>
      </c>
      <c r="D27" s="66">
        <f>'IA-Er'!D22</f>
        <v>0.06</v>
      </c>
      <c r="E27" s="66">
        <f>'IA-Er'!E22</f>
        <v>0.06</v>
      </c>
      <c r="F27" s="77" t="str">
        <f>'IA-Er'!F22</f>
        <v>U-shaped</v>
      </c>
      <c r="G27" s="66">
        <f>'IA-Er'!G22</f>
        <v>1.4142135623730951</v>
      </c>
      <c r="H27" s="43">
        <v>1</v>
      </c>
      <c r="I27" s="3">
        <f t="shared" si="7"/>
        <v>4.2426406871192847E-2</v>
      </c>
      <c r="J27" s="3">
        <f t="shared" si="8"/>
        <v>4.2426406871192847E-2</v>
      </c>
      <c r="K27" s="3">
        <f t="shared" si="9"/>
        <v>4.2426406871192847E-2</v>
      </c>
      <c r="L27" s="10"/>
      <c r="M27" s="252">
        <f t="shared" si="3"/>
        <v>1.7999999999999995E-3</v>
      </c>
      <c r="N27" s="252">
        <f t="shared" si="4"/>
        <v>1.7999999999999995E-3</v>
      </c>
      <c r="O27" s="252">
        <f t="shared" si="5"/>
        <v>1.7999999999999995E-3</v>
      </c>
      <c r="P27" s="45"/>
      <c r="Q27" s="210"/>
    </row>
    <row r="28" spans="1:17">
      <c r="A28" s="46" t="str">
        <f>'IA-Er'!A23</f>
        <v>A1-3</v>
      </c>
      <c r="B28" s="28" t="str">
        <f>'IA-Er'!B23</f>
        <v>Quality of quiet zone  (normal test conditions)</v>
      </c>
      <c r="C28" s="66">
        <f>'IA-Er'!C23</f>
        <v>0.1</v>
      </c>
      <c r="D28" s="66">
        <f>'IA-Er'!D23</f>
        <v>0.1</v>
      </c>
      <c r="E28" s="66">
        <f>'IA-Er'!E23</f>
        <v>0.1</v>
      </c>
      <c r="F28" s="77" t="str">
        <f>'IA-Er'!F23</f>
        <v>Gaussian</v>
      </c>
      <c r="G28" s="66">
        <f>'IA-Er'!G23</f>
        <v>1</v>
      </c>
      <c r="H28" s="43">
        <v>1</v>
      </c>
      <c r="I28" s="3">
        <f t="shared" si="7"/>
        <v>0.1</v>
      </c>
      <c r="J28" s="3">
        <f t="shared" si="8"/>
        <v>0.1</v>
      </c>
      <c r="K28" s="3">
        <f t="shared" si="9"/>
        <v>0.1</v>
      </c>
      <c r="L28" s="10"/>
      <c r="M28" s="252">
        <f t="shared" si="3"/>
        <v>1.0000000000000002E-2</v>
      </c>
      <c r="N28" s="252">
        <f t="shared" si="4"/>
        <v>1.0000000000000002E-2</v>
      </c>
      <c r="O28" s="252">
        <f t="shared" si="5"/>
        <v>1.0000000000000002E-2</v>
      </c>
      <c r="P28" s="45"/>
      <c r="Q28" s="210"/>
    </row>
    <row r="29" spans="1:17" ht="22.5">
      <c r="A29" s="46" t="str">
        <f>'IA-Er'!A24</f>
        <v>A1-4b</v>
      </c>
      <c r="B29" s="28" t="str">
        <f>'IA-Er'!B24</f>
        <v>Polarization mismatch between the reference antenna and the receiving antenna</v>
      </c>
      <c r="C29" s="66">
        <f>'IA-Er'!C24</f>
        <v>0.01</v>
      </c>
      <c r="D29" s="66">
        <f>'IA-Er'!D24</f>
        <v>0.01</v>
      </c>
      <c r="E29" s="66">
        <f>'IA-Er'!E24</f>
        <v>0.01</v>
      </c>
      <c r="F29" s="77" t="str">
        <f>'IA-Er'!F24</f>
        <v>Rectangular</v>
      </c>
      <c r="G29" s="66">
        <f>'IA-Er'!G24</f>
        <v>1.7320508075688772</v>
      </c>
      <c r="H29" s="43">
        <v>1</v>
      </c>
      <c r="I29" s="3">
        <f t="shared" si="7"/>
        <v>5.773502691896258E-3</v>
      </c>
      <c r="J29" s="3">
        <f t="shared" si="8"/>
        <v>5.773502691896258E-3</v>
      </c>
      <c r="K29" s="3">
        <f t="shared" si="9"/>
        <v>5.773502691896258E-3</v>
      </c>
      <c r="L29" s="10"/>
      <c r="M29" s="252">
        <f t="shared" si="3"/>
        <v>3.3333333333333335E-5</v>
      </c>
      <c r="N29" s="252">
        <f t="shared" si="4"/>
        <v>3.3333333333333335E-5</v>
      </c>
      <c r="O29" s="252">
        <f t="shared" si="5"/>
        <v>3.3333333333333335E-5</v>
      </c>
      <c r="P29" s="45"/>
      <c r="Q29" s="210"/>
    </row>
    <row r="30" spans="1:17" ht="22.5">
      <c r="A30" s="46" t="str">
        <f>'IA-Er'!A25</f>
        <v>A1-5b</v>
      </c>
      <c r="B30" s="28" t="str">
        <f>'IA-Er'!B25</f>
        <v>Mutual coupling between the reference antenna and the receiving antenna</v>
      </c>
      <c r="C30" s="66">
        <f>'IA-Er'!C25</f>
        <v>0</v>
      </c>
      <c r="D30" s="66">
        <f>'IA-Er'!D25</f>
        <v>0</v>
      </c>
      <c r="E30" s="66">
        <f>'IA-Er'!E25</f>
        <v>0</v>
      </c>
      <c r="F30" s="77" t="str">
        <f>'IA-Er'!F25</f>
        <v>Rectangular</v>
      </c>
      <c r="G30" s="66">
        <f>'IA-Er'!G25</f>
        <v>1.7320508075688772</v>
      </c>
      <c r="H30" s="43">
        <v>1</v>
      </c>
      <c r="I30" s="3">
        <f t="shared" si="7"/>
        <v>0</v>
      </c>
      <c r="J30" s="3">
        <f t="shared" si="8"/>
        <v>0</v>
      </c>
      <c r="K30" s="3">
        <f t="shared" si="9"/>
        <v>0</v>
      </c>
      <c r="L30" s="10"/>
      <c r="M30" s="252">
        <f t="shared" si="3"/>
        <v>0</v>
      </c>
      <c r="N30" s="252">
        <f t="shared" si="4"/>
        <v>0</v>
      </c>
      <c r="O30" s="252">
        <f t="shared" si="5"/>
        <v>0</v>
      </c>
      <c r="P30" s="45"/>
      <c r="Q30" s="210"/>
    </row>
    <row r="31" spans="1:17">
      <c r="A31" s="46" t="str">
        <f>'IA-Er'!A26</f>
        <v>A1-6</v>
      </c>
      <c r="B31" s="28" t="str">
        <f>'IA-Er'!B26</f>
        <v>Phase curvature</v>
      </c>
      <c r="C31" s="66">
        <f>'IA-Er'!C26</f>
        <v>0.05</v>
      </c>
      <c r="D31" s="66">
        <f>'IA-Er'!D26</f>
        <v>0.05</v>
      </c>
      <c r="E31" s="66">
        <f>'IA-Er'!E26</f>
        <v>0.05</v>
      </c>
      <c r="F31" s="77" t="str">
        <f>'IA-Er'!F26</f>
        <v>Gaussian</v>
      </c>
      <c r="G31" s="66">
        <f>'IA-Er'!G26</f>
        <v>1</v>
      </c>
      <c r="H31" s="43">
        <v>1</v>
      </c>
      <c r="I31" s="3">
        <f t="shared" si="7"/>
        <v>0.05</v>
      </c>
      <c r="J31" s="3">
        <f t="shared" si="8"/>
        <v>0.05</v>
      </c>
      <c r="K31" s="3">
        <f t="shared" si="9"/>
        <v>0.05</v>
      </c>
      <c r="L31" s="10"/>
      <c r="M31" s="252">
        <f t="shared" si="3"/>
        <v>2.5000000000000005E-3</v>
      </c>
      <c r="N31" s="252">
        <f t="shared" si="4"/>
        <v>2.5000000000000005E-3</v>
      </c>
      <c r="O31" s="252">
        <f t="shared" si="5"/>
        <v>2.5000000000000005E-3</v>
      </c>
      <c r="P31" s="45"/>
      <c r="Q31" s="210"/>
    </row>
    <row r="32" spans="1:17" ht="22.5">
      <c r="A32" s="46" t="str">
        <f>TE!A6</f>
        <v>C1-3</v>
      </c>
      <c r="B32" s="28" t="str">
        <f>TE!B6</f>
        <v>Calibration equipment (i.e. reference receiver, measurement receiver and generator)</v>
      </c>
      <c r="C32" s="66">
        <f>TE!C6</f>
        <v>0.06</v>
      </c>
      <c r="D32" s="66">
        <f>TE!D6</f>
        <v>0.06</v>
      </c>
      <c r="E32" s="66">
        <f>TE!E6</f>
        <v>0.06</v>
      </c>
      <c r="F32" s="77" t="str">
        <f>TE!F6</f>
        <v>Gaussian</v>
      </c>
      <c r="G32" s="66">
        <f>TE!G6</f>
        <v>1</v>
      </c>
      <c r="H32" s="43">
        <v>1</v>
      </c>
      <c r="I32" s="3">
        <f t="shared" si="7"/>
        <v>0.06</v>
      </c>
      <c r="J32" s="3">
        <f t="shared" si="8"/>
        <v>0.06</v>
      </c>
      <c r="K32" s="3">
        <f t="shared" si="9"/>
        <v>0.06</v>
      </c>
      <c r="L32" s="10"/>
      <c r="M32" s="252">
        <f t="shared" si="3"/>
        <v>3.5999999999999999E-3</v>
      </c>
      <c r="N32" s="252">
        <f t="shared" si="4"/>
        <v>3.5999999999999999E-3</v>
      </c>
      <c r="O32" s="252">
        <f t="shared" si="5"/>
        <v>3.5999999999999999E-3</v>
      </c>
      <c r="P32" s="45"/>
      <c r="Q32" s="210"/>
    </row>
    <row r="33" spans="1:17">
      <c r="A33" s="46" t="str">
        <f>'IA-Er'!A28</f>
        <v>A1-12</v>
      </c>
      <c r="B33" s="28" t="str">
        <f>'IA-Er'!B28</f>
        <v>Influence of the reference antenna feed cable</v>
      </c>
      <c r="C33" s="66">
        <f>'IA-Er'!C28</f>
        <v>0.05</v>
      </c>
      <c r="D33" s="66">
        <f>'IA-Er'!D28</f>
        <v>0.05</v>
      </c>
      <c r="E33" s="66">
        <f>'IA-Er'!E28</f>
        <v>0.05</v>
      </c>
      <c r="F33" s="77" t="str">
        <f>'IA-Er'!F28</f>
        <v>Rectangular</v>
      </c>
      <c r="G33" s="66">
        <f>'IA-Er'!G28</f>
        <v>1.7320508075688772</v>
      </c>
      <c r="H33" s="43">
        <v>1</v>
      </c>
      <c r="I33" s="3">
        <f t="shared" si="7"/>
        <v>2.8867513459481291E-2</v>
      </c>
      <c r="J33" s="3">
        <f t="shared" si="8"/>
        <v>2.8867513459481291E-2</v>
      </c>
      <c r="K33" s="3">
        <f t="shared" si="9"/>
        <v>2.8867513459481291E-2</v>
      </c>
      <c r="L33" s="10"/>
      <c r="M33" s="252">
        <f t="shared" si="3"/>
        <v>8.333333333333335E-4</v>
      </c>
      <c r="N33" s="252">
        <f t="shared" si="4"/>
        <v>8.333333333333335E-4</v>
      </c>
      <c r="O33" s="252">
        <f t="shared" si="5"/>
        <v>8.333333333333335E-4</v>
      </c>
      <c r="P33" s="45"/>
      <c r="Q33" s="210"/>
    </row>
    <row r="34" spans="1:17">
      <c r="A34" s="46" t="str">
        <f>'IA-Er'!A29</f>
        <v>A1-13</v>
      </c>
      <c r="B34" s="28" t="str">
        <f>'IA-Er'!B29</f>
        <v>Reference antenna feed cable loss measurement uncertainty</v>
      </c>
      <c r="C34" s="66">
        <f>'IA-Er'!C29</f>
        <v>0.06</v>
      </c>
      <c r="D34" s="66">
        <f>'IA-Er'!D29</f>
        <v>0.06</v>
      </c>
      <c r="E34" s="66">
        <f>'IA-Er'!E29</f>
        <v>0.06</v>
      </c>
      <c r="F34" s="77" t="str">
        <f>'IA-Er'!F29</f>
        <v>Gaussian</v>
      </c>
      <c r="G34" s="66">
        <f>'IA-Er'!G29</f>
        <v>1</v>
      </c>
      <c r="H34" s="43">
        <v>1</v>
      </c>
      <c r="I34" s="3">
        <f t="shared" si="7"/>
        <v>0.06</v>
      </c>
      <c r="J34" s="3">
        <f t="shared" si="8"/>
        <v>0.06</v>
      </c>
      <c r="K34" s="3">
        <f t="shared" si="9"/>
        <v>0.06</v>
      </c>
      <c r="L34" s="10"/>
      <c r="M34" s="252">
        <f t="shared" si="3"/>
        <v>3.5999999999999999E-3</v>
      </c>
      <c r="N34" s="252">
        <f t="shared" si="4"/>
        <v>3.5999999999999999E-3</v>
      </c>
      <c r="O34" s="252">
        <f t="shared" si="5"/>
        <v>3.5999999999999999E-3</v>
      </c>
      <c r="P34" s="45"/>
      <c r="Q34" s="210"/>
    </row>
    <row r="35" spans="1:17">
      <c r="A35" s="46" t="str">
        <f>'IA-Er'!A30</f>
        <v>A1-14</v>
      </c>
      <c r="B35" s="28" t="str">
        <f>'IA-Er'!B30</f>
        <v>Influence of the receiving antenna feed cable</v>
      </c>
      <c r="C35" s="66">
        <f>'IA-Er'!C30</f>
        <v>0.05</v>
      </c>
      <c r="D35" s="66">
        <f>'IA-Er'!D30</f>
        <v>0.05</v>
      </c>
      <c r="E35" s="66">
        <f>'IA-Er'!E30</f>
        <v>0.05</v>
      </c>
      <c r="F35" s="77" t="str">
        <f>'IA-Er'!F30</f>
        <v>Rectangular</v>
      </c>
      <c r="G35" s="66">
        <f>'IA-Er'!G30</f>
        <v>1.7320508075688772</v>
      </c>
      <c r="H35" s="43">
        <v>1</v>
      </c>
      <c r="I35" s="3">
        <f t="shared" si="7"/>
        <v>2.8867513459481291E-2</v>
      </c>
      <c r="J35" s="3">
        <f t="shared" si="8"/>
        <v>2.8867513459481291E-2</v>
      </c>
      <c r="K35" s="3">
        <f t="shared" si="9"/>
        <v>2.8867513459481291E-2</v>
      </c>
      <c r="L35" s="10"/>
      <c r="M35" s="252">
        <f t="shared" si="3"/>
        <v>8.333333333333335E-4</v>
      </c>
      <c r="N35" s="252">
        <f t="shared" si="4"/>
        <v>8.333333333333335E-4</v>
      </c>
      <c r="O35" s="252">
        <f t="shared" si="5"/>
        <v>8.333333333333335E-4</v>
      </c>
      <c r="P35" s="45"/>
      <c r="Q35" s="210"/>
    </row>
    <row r="36" spans="1:17">
      <c r="A36" s="46" t="str">
        <f>TE!A7</f>
        <v>C1-4</v>
      </c>
      <c r="B36" s="28" t="str">
        <f>TE!B7</f>
        <v>Uncertainty of the absolute gain of the reference antenna</v>
      </c>
      <c r="C36" s="66">
        <f>TE!C7</f>
        <v>0.50229473419497439</v>
      </c>
      <c r="D36" s="66">
        <f>TE!D7</f>
        <v>0.4330127018922193</v>
      </c>
      <c r="E36" s="66">
        <f>TE!E7</f>
        <v>0.4330127018922193</v>
      </c>
      <c r="F36" s="77" t="str">
        <f>TE!F7</f>
        <v>Rectangular</v>
      </c>
      <c r="G36" s="66">
        <f>TE!G7</f>
        <v>1.7320508075688772</v>
      </c>
      <c r="H36" s="43">
        <v>1</v>
      </c>
      <c r="I36" s="3">
        <f t="shared" si="7"/>
        <v>0.28999999999999998</v>
      </c>
      <c r="J36" s="3">
        <f t="shared" si="8"/>
        <v>0.25</v>
      </c>
      <c r="K36" s="3">
        <f t="shared" si="9"/>
        <v>0.25</v>
      </c>
      <c r="L36" s="10"/>
      <c r="M36" s="252">
        <f t="shared" si="3"/>
        <v>8.4099999999999994E-2</v>
      </c>
      <c r="N36" s="252">
        <f t="shared" si="4"/>
        <v>6.25E-2</v>
      </c>
      <c r="O36" s="252">
        <f t="shared" si="5"/>
        <v>6.25E-2</v>
      </c>
      <c r="P36" s="45"/>
      <c r="Q36" s="210"/>
    </row>
    <row r="37" spans="1:17">
      <c r="A37" s="46" t="str">
        <f>'IA-Er'!A32</f>
        <v>A1-15</v>
      </c>
      <c r="B37" s="28" t="str">
        <f>'IA-Er'!B32</f>
        <v>Uncertainty of the absolute gain of the receiving antenna</v>
      </c>
      <c r="C37" s="66">
        <f>'IA-Er'!C32</f>
        <v>0</v>
      </c>
      <c r="D37" s="66">
        <f>'IA-Er'!D32</f>
        <v>0</v>
      </c>
      <c r="E37" s="66">
        <f>'IA-Er'!E32</f>
        <v>0</v>
      </c>
      <c r="F37" s="77" t="str">
        <f>'IA-Er'!F32</f>
        <v>Rectangular</v>
      </c>
      <c r="G37" s="66">
        <f>'IA-Er'!G32</f>
        <v>1.7320508075688772</v>
      </c>
      <c r="H37" s="43">
        <v>1</v>
      </c>
      <c r="I37" s="3">
        <f t="shared" si="7"/>
        <v>0</v>
      </c>
      <c r="J37" s="3">
        <f t="shared" si="8"/>
        <v>0</v>
      </c>
      <c r="K37" s="3">
        <f t="shared" si="9"/>
        <v>0</v>
      </c>
      <c r="L37" s="10"/>
      <c r="M37" s="252">
        <f t="shared" si="3"/>
        <v>0</v>
      </c>
      <c r="N37" s="252">
        <f t="shared" si="4"/>
        <v>0</v>
      </c>
      <c r="O37" s="252">
        <f t="shared" si="5"/>
        <v>0</v>
      </c>
      <c r="P37" s="45"/>
      <c r="Q37" s="210"/>
    </row>
    <row r="38" spans="1:17">
      <c r="A38" s="343" t="s">
        <v>360</v>
      </c>
      <c r="B38" s="343"/>
      <c r="C38" s="343"/>
      <c r="D38" s="343"/>
      <c r="E38" s="343"/>
      <c r="F38" s="343"/>
      <c r="G38" s="343"/>
      <c r="H38" s="343"/>
      <c r="I38" s="136">
        <f t="shared" ref="I38:K39" si="10">M38</f>
        <v>0.40410394702353503</v>
      </c>
      <c r="J38" s="136">
        <f>N38</f>
        <v>0.4316827538829876</v>
      </c>
      <c r="K38" s="136">
        <f>O38</f>
        <v>0.4316827538829876</v>
      </c>
      <c r="L38" s="11"/>
      <c r="M38" s="252">
        <f>(SUM(M15:M37))^0.5</f>
        <v>0.40410394702353503</v>
      </c>
      <c r="N38" s="252">
        <f>(SUM(N15:N37))^0.5</f>
        <v>0.4316827538829876</v>
      </c>
      <c r="O38" s="252">
        <f>(SUM(O15:O37))^0.5</f>
        <v>0.4316827538829876</v>
      </c>
      <c r="P38" s="45"/>
      <c r="Q38" s="210"/>
    </row>
    <row r="39" spans="1:17">
      <c r="A39" s="343" t="s">
        <v>361</v>
      </c>
      <c r="B39" s="343"/>
      <c r="C39" s="343"/>
      <c r="D39" s="343"/>
      <c r="E39" s="343"/>
      <c r="F39" s="343"/>
      <c r="G39" s="343"/>
      <c r="H39" s="343"/>
      <c r="I39" s="136">
        <f t="shared" si="10"/>
        <v>0.79204373616612866</v>
      </c>
      <c r="J39" s="136">
        <f t="shared" si="10"/>
        <v>0.84609819761065563</v>
      </c>
      <c r="K39" s="136">
        <f t="shared" si="10"/>
        <v>0.84609819761065563</v>
      </c>
      <c r="L39" s="11"/>
      <c r="M39" s="252">
        <f>M38*1.96</f>
        <v>0.79204373616612866</v>
      </c>
      <c r="N39" s="252">
        <f>N38*1.96</f>
        <v>0.84609819761065563</v>
      </c>
      <c r="O39" s="252">
        <f>O38*1.96</f>
        <v>0.84609819761065563</v>
      </c>
      <c r="P39" s="45"/>
      <c r="Q39" s="210" t="s">
        <v>464</v>
      </c>
    </row>
    <row r="40" spans="1:17">
      <c r="M40" s="253"/>
      <c r="Q40" s="210"/>
    </row>
    <row r="41" spans="1:17">
      <c r="A41" s="308" t="s">
        <v>469</v>
      </c>
      <c r="B41" s="308"/>
      <c r="C41" s="308"/>
      <c r="D41" s="308"/>
      <c r="E41" s="308"/>
      <c r="F41" s="308"/>
      <c r="G41" s="308"/>
      <c r="H41" s="308"/>
      <c r="I41" s="308"/>
      <c r="J41" s="308"/>
      <c r="K41" s="308"/>
      <c r="M41" s="345" t="s">
        <v>46</v>
      </c>
      <c r="N41" s="345"/>
      <c r="O41" s="345"/>
      <c r="P41" s="37"/>
      <c r="Q41" s="210"/>
    </row>
    <row r="42" spans="1:17">
      <c r="A42" s="299" t="s">
        <v>0</v>
      </c>
      <c r="B42" s="299" t="s">
        <v>1</v>
      </c>
      <c r="C42" s="324" t="s">
        <v>425</v>
      </c>
      <c r="D42" s="324"/>
      <c r="E42" s="324"/>
      <c r="F42" s="299" t="s">
        <v>3</v>
      </c>
      <c r="G42" s="324" t="s">
        <v>4</v>
      </c>
      <c r="H42" s="325" t="s">
        <v>5</v>
      </c>
      <c r="I42" s="327" t="s">
        <v>359</v>
      </c>
      <c r="J42" s="327"/>
      <c r="K42" s="327"/>
      <c r="L42" s="14"/>
      <c r="M42" s="345"/>
      <c r="N42" s="345"/>
      <c r="O42" s="345"/>
      <c r="P42" s="37"/>
      <c r="Q42" s="210"/>
    </row>
    <row r="43" spans="1:17">
      <c r="A43" s="299"/>
      <c r="B43" s="299"/>
      <c r="C43" s="6" t="s">
        <v>311</v>
      </c>
      <c r="D43" s="6" t="s">
        <v>309</v>
      </c>
      <c r="E43" s="6" t="s">
        <v>310</v>
      </c>
      <c r="F43" s="299"/>
      <c r="G43" s="324"/>
      <c r="H43" s="325"/>
      <c r="I43" s="6" t="s">
        <v>311</v>
      </c>
      <c r="J43" s="6" t="s">
        <v>309</v>
      </c>
      <c r="K43" s="6" t="s">
        <v>310</v>
      </c>
      <c r="L43" s="37"/>
      <c r="M43" s="345"/>
      <c r="N43" s="345"/>
      <c r="O43" s="345"/>
      <c r="P43" s="37"/>
      <c r="Q43" s="210"/>
    </row>
    <row r="44" spans="1:17" ht="11.25" customHeight="1">
      <c r="A44" s="305" t="s">
        <v>352</v>
      </c>
      <c r="B44" s="306"/>
      <c r="C44" s="306"/>
      <c r="D44" s="306"/>
      <c r="E44" s="306"/>
      <c r="F44" s="306"/>
      <c r="G44" s="306"/>
      <c r="H44" s="306"/>
      <c r="I44" s="306"/>
      <c r="J44" s="306"/>
      <c r="K44" s="307"/>
      <c r="L44" s="9"/>
      <c r="M44" s="251"/>
      <c r="N44" s="251"/>
      <c r="O44" s="251"/>
      <c r="P44" s="42"/>
      <c r="Q44" s="210"/>
    </row>
    <row r="45" spans="1:17">
      <c r="A45" s="46" t="str">
        <f>'CATR-Er'!A5</f>
        <v>A2-1a</v>
      </c>
      <c r="B45" s="28" t="str">
        <f>'CATR-Er'!B5</f>
        <v>Misalignment and pointing error of BS (for EIRP)</v>
      </c>
      <c r="C45" s="66">
        <f>'CATR-Er'!C5</f>
        <v>0</v>
      </c>
      <c r="D45" s="66">
        <f>'CATR-Er'!D5</f>
        <v>0</v>
      </c>
      <c r="E45" s="66">
        <f>'CATR-Er'!E5</f>
        <v>0</v>
      </c>
      <c r="F45" s="77" t="str">
        <f>'CATR-Er'!F5</f>
        <v>Exp. normal</v>
      </c>
      <c r="G45" s="66">
        <f>'CATR-Er'!G5</f>
        <v>2</v>
      </c>
      <c r="H45" s="46">
        <f>'CATR-Er'!H5</f>
        <v>1</v>
      </c>
      <c r="I45" s="3">
        <f t="shared" ref="I45:I49" si="11">C45/$G45</f>
        <v>0</v>
      </c>
      <c r="J45" s="3">
        <f t="shared" ref="J45:J50" si="12">D45/$G45</f>
        <v>0</v>
      </c>
      <c r="K45" s="3">
        <f t="shared" ref="K45:K50" si="13">E45/$G45</f>
        <v>0</v>
      </c>
      <c r="L45" s="15"/>
      <c r="M45" s="252">
        <f t="shared" ref="M45:M63" si="14">I45^2</f>
        <v>0</v>
      </c>
      <c r="N45" s="252">
        <f t="shared" ref="N45:N63" si="15">J45^2</f>
        <v>0</v>
      </c>
      <c r="O45" s="252">
        <f t="shared" ref="O45:O63" si="16">K45^2</f>
        <v>0</v>
      </c>
      <c r="P45" s="45"/>
      <c r="Q45" s="213" t="s">
        <v>455</v>
      </c>
    </row>
    <row r="46" spans="1:17" ht="22.5">
      <c r="A46" s="46" t="str">
        <f>'CATR-Er'!A7</f>
        <v>C1-1</v>
      </c>
      <c r="B46" s="28" t="str">
        <f>'CATR-Er'!B7</f>
        <v>Uncertainty of the RF power measurement equipment (e.g. spectrum analyzer, power meter)</v>
      </c>
      <c r="C46" s="66">
        <f>'CATR-Er'!C7</f>
        <v>0</v>
      </c>
      <c r="D46" s="66">
        <f>'CATR-Er'!D7</f>
        <v>0</v>
      </c>
      <c r="E46" s="66">
        <f>'CATR-Er'!E7</f>
        <v>0</v>
      </c>
      <c r="F46" s="77" t="str">
        <f>'CATR-Er'!F7</f>
        <v>Gaussian</v>
      </c>
      <c r="G46" s="66">
        <f>'CATR-Er'!G7</f>
        <v>1</v>
      </c>
      <c r="H46" s="46">
        <f>'CATR-Er'!H7</f>
        <v>1</v>
      </c>
      <c r="I46" s="3">
        <f t="shared" si="11"/>
        <v>0</v>
      </c>
      <c r="J46" s="3">
        <f t="shared" si="12"/>
        <v>0</v>
      </c>
      <c r="K46" s="3">
        <f t="shared" si="13"/>
        <v>0</v>
      </c>
      <c r="L46" s="15"/>
      <c r="M46" s="252">
        <f t="shared" si="14"/>
        <v>0</v>
      </c>
      <c r="N46" s="252">
        <f t="shared" si="15"/>
        <v>0</v>
      </c>
      <c r="O46" s="252">
        <f t="shared" si="16"/>
        <v>0</v>
      </c>
      <c r="P46" s="45"/>
      <c r="Q46" s="210"/>
    </row>
    <row r="47" spans="1:17">
      <c r="A47" s="46" t="str">
        <f>'CATR-Er'!A8</f>
        <v>A2-2a</v>
      </c>
      <c r="B47" s="28" t="str">
        <f>'CATR-Er'!B8</f>
        <v>Standing wave between BS and test range antenna</v>
      </c>
      <c r="C47" s="66">
        <f>'CATR-Er'!C8</f>
        <v>0.21</v>
      </c>
      <c r="D47" s="66">
        <f>'CATR-Er'!D8</f>
        <v>0.21</v>
      </c>
      <c r="E47" s="66">
        <f>'CATR-Er'!E8</f>
        <v>0.21</v>
      </c>
      <c r="F47" s="77" t="str">
        <f>'CATR-Er'!F8</f>
        <v>U-shaped</v>
      </c>
      <c r="G47" s="66">
        <f>'CATR-Er'!G8</f>
        <v>1.4142135623730951</v>
      </c>
      <c r="H47" s="46">
        <f>'CATR-Er'!H8</f>
        <v>1</v>
      </c>
      <c r="I47" s="3">
        <f t="shared" si="11"/>
        <v>0.14849242404917495</v>
      </c>
      <c r="J47" s="3">
        <f t="shared" si="12"/>
        <v>0.14849242404917495</v>
      </c>
      <c r="K47" s="3">
        <f t="shared" si="13"/>
        <v>0.14849242404917495</v>
      </c>
      <c r="L47" s="15"/>
      <c r="M47" s="252">
        <f t="shared" si="14"/>
        <v>2.2049999999999993E-2</v>
      </c>
      <c r="N47" s="252">
        <f t="shared" si="15"/>
        <v>2.2049999999999993E-2</v>
      </c>
      <c r="O47" s="252">
        <f t="shared" si="16"/>
        <v>2.2049999999999993E-2</v>
      </c>
      <c r="P47" s="45"/>
      <c r="Q47" s="210"/>
    </row>
    <row r="48" spans="1:17" ht="22.5">
      <c r="A48" s="46" t="str">
        <f>'CATR-Er'!A9</f>
        <v>A2-3</v>
      </c>
      <c r="B48" s="28" t="str">
        <f>'CATR-Er'!B9</f>
        <v>RF leakage (SGH connector terminated &amp; test range antenna connector cable terminated)</v>
      </c>
      <c r="C48" s="66">
        <f>'CATR-Er'!C9</f>
        <v>1.1999999999999999E-3</v>
      </c>
      <c r="D48" s="66">
        <f>'CATR-Er'!D9</f>
        <v>1.1999999999999999E-3</v>
      </c>
      <c r="E48" s="66">
        <f>'CATR-Er'!E9</f>
        <v>1.1999999999999999E-3</v>
      </c>
      <c r="F48" s="77" t="str">
        <f>'CATR-Er'!F9</f>
        <v>Gaussian</v>
      </c>
      <c r="G48" s="66">
        <f>'CATR-Er'!G9</f>
        <v>1</v>
      </c>
      <c r="H48" s="46">
        <f>'CATR-Er'!H9</f>
        <v>1</v>
      </c>
      <c r="I48" s="3">
        <f t="shared" si="11"/>
        <v>1.1999999999999999E-3</v>
      </c>
      <c r="J48" s="3">
        <f t="shared" si="12"/>
        <v>1.1999999999999999E-3</v>
      </c>
      <c r="K48" s="3">
        <f t="shared" si="13"/>
        <v>1.1999999999999999E-3</v>
      </c>
      <c r="L48" s="15"/>
      <c r="M48" s="252">
        <f t="shared" si="14"/>
        <v>1.4399999999999998E-6</v>
      </c>
      <c r="N48" s="252">
        <f t="shared" si="15"/>
        <v>1.4399999999999998E-6</v>
      </c>
      <c r="O48" s="252">
        <f t="shared" si="16"/>
        <v>1.4399999999999998E-6</v>
      </c>
      <c r="P48" s="45"/>
      <c r="Q48" s="210"/>
    </row>
    <row r="49" spans="1:17">
      <c r="A49" s="46" t="str">
        <f>'CATR-Er'!A10</f>
        <v>A2-4a</v>
      </c>
      <c r="B49" s="28" t="str">
        <f>'CATR-Er'!B10</f>
        <v>QZ ripple experienced by BS</v>
      </c>
      <c r="C49" s="66">
        <f>'CATR-Er'!C10</f>
        <v>9.2799999999999994E-2</v>
      </c>
      <c r="D49" s="66">
        <f>'CATR-Er'!D10</f>
        <v>9.2799999999999994E-2</v>
      </c>
      <c r="E49" s="66">
        <f>'CATR-Er'!E10</f>
        <v>9.2799999999999994E-2</v>
      </c>
      <c r="F49" s="77" t="str">
        <f>'CATR-Er'!F10</f>
        <v xml:space="preserve">Gaussian </v>
      </c>
      <c r="G49" s="66">
        <f>'CATR-Er'!G10</f>
        <v>1</v>
      </c>
      <c r="H49" s="46">
        <f>'CATR-Er'!H10</f>
        <v>1</v>
      </c>
      <c r="I49" s="3">
        <f t="shared" si="11"/>
        <v>9.2799999999999994E-2</v>
      </c>
      <c r="J49" s="3">
        <f t="shared" si="12"/>
        <v>9.2799999999999994E-2</v>
      </c>
      <c r="K49" s="3">
        <f t="shared" si="13"/>
        <v>9.2799999999999994E-2</v>
      </c>
      <c r="L49" s="15"/>
      <c r="M49" s="252">
        <f t="shared" si="14"/>
        <v>8.6118399999999991E-3</v>
      </c>
      <c r="N49" s="252">
        <f t="shared" si="15"/>
        <v>8.6118399999999991E-3</v>
      </c>
      <c r="O49" s="252">
        <f t="shared" si="16"/>
        <v>8.6118399999999991E-3</v>
      </c>
      <c r="P49" s="45"/>
      <c r="Q49" s="210"/>
    </row>
    <row r="50" spans="1:17">
      <c r="A50" s="46" t="str">
        <f>'CATR-Er'!A11</f>
        <v>A2-12</v>
      </c>
      <c r="B50" s="28" t="str">
        <f>'CATR-Er'!B11</f>
        <v>Frequency flatness of test system</v>
      </c>
      <c r="C50" s="66">
        <f>'CATR-Er'!C11</f>
        <v>0.25</v>
      </c>
      <c r="D50" s="66">
        <f>'CATR-Er'!D11</f>
        <v>0.25</v>
      </c>
      <c r="E50" s="66">
        <f>'CATR-Er'!E11</f>
        <v>0.25</v>
      </c>
      <c r="F50" s="77" t="str">
        <f>'CATR-Er'!F11</f>
        <v xml:space="preserve">Gaussian </v>
      </c>
      <c r="G50" s="66">
        <f>'CATR-Er'!G11</f>
        <v>1</v>
      </c>
      <c r="H50" s="105">
        <f>'CATR-Er'!H11</f>
        <v>1</v>
      </c>
      <c r="I50" s="3">
        <f t="shared" ref="I50" si="17">C50/$G50</f>
        <v>0.25</v>
      </c>
      <c r="J50" s="3">
        <f t="shared" si="12"/>
        <v>0.25</v>
      </c>
      <c r="K50" s="3">
        <f t="shared" si="13"/>
        <v>0.25</v>
      </c>
      <c r="L50" s="15"/>
      <c r="M50" s="252">
        <f t="shared" si="14"/>
        <v>6.25E-2</v>
      </c>
      <c r="N50" s="252">
        <f t="shared" si="15"/>
        <v>6.25E-2</v>
      </c>
      <c r="O50" s="252">
        <f t="shared" si="16"/>
        <v>6.25E-2</v>
      </c>
      <c r="P50" s="45"/>
      <c r="Q50" s="213" t="s">
        <v>454</v>
      </c>
    </row>
    <row r="51" spans="1:17" ht="11.25" customHeight="1">
      <c r="A51" s="305" t="s">
        <v>13</v>
      </c>
      <c r="B51" s="306"/>
      <c r="C51" s="306"/>
      <c r="D51" s="306"/>
      <c r="E51" s="306"/>
      <c r="F51" s="306"/>
      <c r="G51" s="306"/>
      <c r="H51" s="306"/>
      <c r="I51" s="306"/>
      <c r="J51" s="306"/>
      <c r="K51" s="307"/>
      <c r="L51" s="9"/>
      <c r="M51" s="252">
        <f t="shared" si="14"/>
        <v>0</v>
      </c>
      <c r="N51" s="252">
        <f t="shared" si="15"/>
        <v>0</v>
      </c>
      <c r="O51" s="252">
        <f t="shared" si="16"/>
        <v>0</v>
      </c>
      <c r="P51" s="45"/>
      <c r="Q51" s="210"/>
    </row>
    <row r="52" spans="1:17" ht="22.5">
      <c r="A52" s="46" t="str">
        <f>TE!A6</f>
        <v>C1-3</v>
      </c>
      <c r="B52" s="28" t="str">
        <f>TE!B6</f>
        <v>Calibration equipment (i.e. reference receiver, measurement receiver and generator)</v>
      </c>
      <c r="C52" s="66">
        <f>TE!C6</f>
        <v>0.06</v>
      </c>
      <c r="D52" s="66">
        <f>TE!D6</f>
        <v>0.06</v>
      </c>
      <c r="E52" s="66">
        <f>TE!E6</f>
        <v>0.06</v>
      </c>
      <c r="F52" s="77" t="str">
        <f>TE!F6</f>
        <v>Gaussian</v>
      </c>
      <c r="G52" s="66">
        <f>TE!G6</f>
        <v>1</v>
      </c>
      <c r="H52" s="46">
        <f>'CATR-Er'!H18</f>
        <v>1</v>
      </c>
      <c r="I52" s="3">
        <f t="shared" ref="I52:I63" si="18">C52/$G52</f>
        <v>0.06</v>
      </c>
      <c r="J52" s="3">
        <f t="shared" ref="J52:K63" si="19">D52/$G52</f>
        <v>0.06</v>
      </c>
      <c r="K52" s="12">
        <f t="shared" si="19"/>
        <v>0.06</v>
      </c>
      <c r="L52" s="15"/>
      <c r="M52" s="252">
        <f t="shared" si="14"/>
        <v>3.5999999999999999E-3</v>
      </c>
      <c r="N52" s="252">
        <f t="shared" si="15"/>
        <v>3.5999999999999999E-3</v>
      </c>
      <c r="O52" s="252">
        <f t="shared" si="16"/>
        <v>3.5999999999999999E-3</v>
      </c>
      <c r="P52" s="45"/>
      <c r="Q52" s="210"/>
    </row>
    <row r="53" spans="1:17" ht="22.5">
      <c r="A53" s="46" t="str">
        <f>'CATR-Er'!A20</f>
        <v>A2-6</v>
      </c>
      <c r="B53" s="28" t="str">
        <f>'CATR-Er'!B19</f>
        <v>Mismatch of receiver chain between receiving antenna and measurement receiver</v>
      </c>
      <c r="C53" s="66">
        <f>'CATR-Er'!C19</f>
        <v>0.06</v>
      </c>
      <c r="D53" s="66">
        <f>'CATR-Er'!D19</f>
        <v>0.06</v>
      </c>
      <c r="E53" s="66">
        <f>'CATR-Er'!E19</f>
        <v>0.06</v>
      </c>
      <c r="F53" s="77" t="str">
        <f>'CATR-Er'!F19</f>
        <v>U-shaped</v>
      </c>
      <c r="G53" s="66">
        <f>'CATR-Er'!G19</f>
        <v>1.4142135623730951</v>
      </c>
      <c r="H53" s="46">
        <f>'CATR-Er'!H19</f>
        <v>1</v>
      </c>
      <c r="I53" s="3">
        <f t="shared" si="18"/>
        <v>4.2426406871192847E-2</v>
      </c>
      <c r="J53" s="3">
        <f t="shared" si="19"/>
        <v>4.2426406871192847E-2</v>
      </c>
      <c r="K53" s="3">
        <f t="shared" ref="K53:K63" si="20">E53/$G53</f>
        <v>4.2426406871192847E-2</v>
      </c>
      <c r="L53" s="15"/>
      <c r="M53" s="252">
        <f t="shared" si="14"/>
        <v>1.7999999999999995E-3</v>
      </c>
      <c r="N53" s="252">
        <f t="shared" si="15"/>
        <v>1.7999999999999995E-3</v>
      </c>
      <c r="O53" s="252">
        <f t="shared" si="16"/>
        <v>1.7999999999999995E-3</v>
      </c>
      <c r="P53" s="45"/>
      <c r="Q53" s="210"/>
    </row>
    <row r="54" spans="1:17">
      <c r="A54" s="46" t="str">
        <f>'CATR-Er'!A21</f>
        <v>A2-3</v>
      </c>
      <c r="B54" s="28" t="str">
        <f>'CATR-Er'!B20</f>
        <v>Insertion loss of receiver chain</v>
      </c>
      <c r="C54" s="66">
        <f>'CATR-Er'!C20</f>
        <v>0.18</v>
      </c>
      <c r="D54" s="66">
        <f>'CATR-Er'!D20</f>
        <v>0.18</v>
      </c>
      <c r="E54" s="66">
        <f>'CATR-Er'!E20</f>
        <v>0.18</v>
      </c>
      <c r="F54" s="77" t="str">
        <f>'CATR-Er'!F20</f>
        <v>Rectangular</v>
      </c>
      <c r="G54" s="66">
        <f>'CATR-Er'!G20</f>
        <v>1.7320508075688772</v>
      </c>
      <c r="H54" s="46">
        <f>'CATR-Er'!H20</f>
        <v>1</v>
      </c>
      <c r="I54" s="3">
        <f t="shared" si="18"/>
        <v>0.10392304845413264</v>
      </c>
      <c r="J54" s="3">
        <f t="shared" si="19"/>
        <v>0.10392304845413264</v>
      </c>
      <c r="K54" s="3">
        <f t="shared" si="20"/>
        <v>0.10392304845413264</v>
      </c>
      <c r="L54" s="15"/>
      <c r="M54" s="252">
        <f t="shared" si="14"/>
        <v>1.0800000000000001E-2</v>
      </c>
      <c r="N54" s="252">
        <f t="shared" si="15"/>
        <v>1.0800000000000001E-2</v>
      </c>
      <c r="O54" s="252">
        <f t="shared" si="16"/>
        <v>1.0800000000000001E-2</v>
      </c>
      <c r="P54" s="45"/>
      <c r="Q54" s="210"/>
    </row>
    <row r="55" spans="1:17" ht="22.5">
      <c r="A55" s="46" t="str">
        <f>'CATR-Er'!A9</f>
        <v>A2-3</v>
      </c>
      <c r="B55" s="28" t="str">
        <f>'CATR-Er'!B9</f>
        <v>RF leakage (SGH connector terminated &amp; test range antenna connector cable terminated)</v>
      </c>
      <c r="C55" s="66">
        <f>'CATR-Er'!C9</f>
        <v>1.1999999999999999E-3</v>
      </c>
      <c r="D55" s="66">
        <f>'CATR-Er'!D9</f>
        <v>1.1999999999999999E-3</v>
      </c>
      <c r="E55" s="66">
        <f>'CATR-Er'!E9</f>
        <v>1.1999999999999999E-3</v>
      </c>
      <c r="F55" s="77" t="str">
        <f>'CATR-Er'!F9</f>
        <v>Gaussian</v>
      </c>
      <c r="G55" s="66">
        <f>'CATR-Er'!G9</f>
        <v>1</v>
      </c>
      <c r="H55" s="46">
        <f>'CATR-Er'!H21</f>
        <v>1</v>
      </c>
      <c r="I55" s="3">
        <f t="shared" si="18"/>
        <v>1.1999999999999999E-3</v>
      </c>
      <c r="J55" s="3">
        <f t="shared" si="19"/>
        <v>1.1999999999999999E-3</v>
      </c>
      <c r="K55" s="3">
        <f t="shared" si="20"/>
        <v>1.1999999999999999E-3</v>
      </c>
      <c r="L55" s="15"/>
      <c r="M55" s="252">
        <f t="shared" si="14"/>
        <v>1.4399999999999998E-6</v>
      </c>
      <c r="N55" s="252">
        <f t="shared" si="15"/>
        <v>1.4399999999999998E-6</v>
      </c>
      <c r="O55" s="252">
        <f t="shared" si="16"/>
        <v>1.4399999999999998E-6</v>
      </c>
      <c r="P55" s="45"/>
      <c r="Q55" s="210"/>
    </row>
    <row r="56" spans="1:17">
      <c r="A56" s="46" t="str">
        <f>'CATR-Er'!A23</f>
        <v>C1-4</v>
      </c>
      <c r="B56" s="28" t="str">
        <f>'CATR-Er'!B22</f>
        <v>Influence of the calibration antenna feed cable</v>
      </c>
      <c r="C56" s="66">
        <f>'CATR-Er'!C22</f>
        <v>2.1999999999999999E-2</v>
      </c>
      <c r="D56" s="66">
        <f>'CATR-Er'!D22</f>
        <v>2.1999999999999999E-2</v>
      </c>
      <c r="E56" s="66">
        <f>'CATR-Er'!E22</f>
        <v>2.1999999999999999E-2</v>
      </c>
      <c r="F56" s="77" t="str">
        <f>'CATR-Er'!F22</f>
        <v>U-shaped</v>
      </c>
      <c r="G56" s="66">
        <f>'CATR-Er'!G22</f>
        <v>1.4142135623730951</v>
      </c>
      <c r="H56" s="46">
        <f>'CATR-Er'!H22</f>
        <v>1</v>
      </c>
      <c r="I56" s="3">
        <f t="shared" si="18"/>
        <v>1.5556349186104044E-2</v>
      </c>
      <c r="J56" s="3">
        <f t="shared" si="19"/>
        <v>1.5556349186104044E-2</v>
      </c>
      <c r="K56" s="3">
        <f t="shared" si="20"/>
        <v>1.5556349186104044E-2</v>
      </c>
      <c r="L56" s="15"/>
      <c r="M56" s="252">
        <f t="shared" si="14"/>
        <v>2.4199999999999995E-4</v>
      </c>
      <c r="N56" s="252">
        <f t="shared" si="15"/>
        <v>2.4199999999999995E-4</v>
      </c>
      <c r="O56" s="252">
        <f t="shared" si="16"/>
        <v>2.4199999999999995E-4</v>
      </c>
      <c r="P56" s="45"/>
      <c r="Q56" s="210"/>
    </row>
    <row r="57" spans="1:17">
      <c r="A57" s="46" t="str">
        <f>TE!A7</f>
        <v>C1-4</v>
      </c>
      <c r="B57" s="28" t="str">
        <f>TE!B7</f>
        <v>Uncertainty of the absolute gain of the reference antenna</v>
      </c>
      <c r="C57" s="66">
        <f>TE!C7</f>
        <v>0.50229473419497439</v>
      </c>
      <c r="D57" s="66">
        <f>TE!D7</f>
        <v>0.4330127018922193</v>
      </c>
      <c r="E57" s="66">
        <f>TE!E7</f>
        <v>0.4330127018922193</v>
      </c>
      <c r="F57" s="77" t="str">
        <f>TE!F7</f>
        <v>Rectangular</v>
      </c>
      <c r="G57" s="66">
        <f>TE!G7</f>
        <v>1.7320508075688772</v>
      </c>
      <c r="H57" s="46">
        <f>'CATR-Er'!H23</f>
        <v>1</v>
      </c>
      <c r="I57" s="3">
        <f t="shared" si="18"/>
        <v>0.28999999999999998</v>
      </c>
      <c r="J57" s="3">
        <f t="shared" si="19"/>
        <v>0.25</v>
      </c>
      <c r="K57" s="3">
        <f t="shared" si="20"/>
        <v>0.25</v>
      </c>
      <c r="L57" s="15"/>
      <c r="M57" s="252">
        <f t="shared" si="14"/>
        <v>8.4099999999999994E-2</v>
      </c>
      <c r="N57" s="252">
        <f t="shared" si="15"/>
        <v>6.25E-2</v>
      </c>
      <c r="O57" s="252">
        <f t="shared" si="16"/>
        <v>6.25E-2</v>
      </c>
      <c r="P57" s="45"/>
      <c r="Q57" s="210"/>
    </row>
    <row r="58" spans="1:17">
      <c r="A58" s="46" t="str">
        <f>'CATR-Er'!A25</f>
        <v>A2-1b</v>
      </c>
      <c r="B58" s="28" t="str">
        <f>'CATR-Er'!B24</f>
        <v>Misalignment positioning system</v>
      </c>
      <c r="C58" s="66">
        <f>'CATR-Er'!C24</f>
        <v>0</v>
      </c>
      <c r="D58" s="66">
        <f>'CATR-Er'!D24</f>
        <v>0</v>
      </c>
      <c r="E58" s="66">
        <f>'CATR-Er'!E24</f>
        <v>0</v>
      </c>
      <c r="F58" s="77" t="str">
        <f>'CATR-Er'!F24</f>
        <v xml:space="preserve">Exp. normal </v>
      </c>
      <c r="G58" s="66">
        <f>'CATR-Er'!G24</f>
        <v>2</v>
      </c>
      <c r="H58" s="46">
        <f>'CATR-Er'!H24</f>
        <v>1</v>
      </c>
      <c r="I58" s="3">
        <f t="shared" si="18"/>
        <v>0</v>
      </c>
      <c r="J58" s="3">
        <f t="shared" si="19"/>
        <v>0</v>
      </c>
      <c r="K58" s="3">
        <f t="shared" si="20"/>
        <v>0</v>
      </c>
      <c r="L58" s="15"/>
      <c r="M58" s="252">
        <f t="shared" si="14"/>
        <v>0</v>
      </c>
      <c r="N58" s="252">
        <f t="shared" si="15"/>
        <v>0</v>
      </c>
      <c r="O58" s="252">
        <f t="shared" si="16"/>
        <v>0</v>
      </c>
      <c r="P58" s="45"/>
      <c r="Q58" s="210"/>
    </row>
    <row r="59" spans="1:17">
      <c r="A59" s="46" t="str">
        <f>'CATR-Er'!A27</f>
        <v>A2-9</v>
      </c>
      <c r="B59" s="28" t="str">
        <f>'CATR-Er'!B25</f>
        <v>Misalignment and pointing error of calibration antenna (for EIRP)</v>
      </c>
      <c r="C59" s="66">
        <f>'CATR-Er'!C25</f>
        <v>0.5</v>
      </c>
      <c r="D59" s="66">
        <f>'CATR-Er'!D25</f>
        <v>0.5</v>
      </c>
      <c r="E59" s="66">
        <f>'CATR-Er'!E25</f>
        <v>0.5</v>
      </c>
      <c r="F59" s="77" t="str">
        <f>'CATR-Er'!F25</f>
        <v>Exp. normal</v>
      </c>
      <c r="G59" s="66">
        <f>'CATR-Er'!G25</f>
        <v>2</v>
      </c>
      <c r="H59" s="46">
        <f>'CATR-Er'!H25</f>
        <v>1</v>
      </c>
      <c r="I59" s="3">
        <f t="shared" si="18"/>
        <v>0.25</v>
      </c>
      <c r="J59" s="3">
        <f t="shared" si="19"/>
        <v>0.25</v>
      </c>
      <c r="K59" s="3">
        <f t="shared" si="20"/>
        <v>0.25</v>
      </c>
      <c r="L59" s="15"/>
      <c r="M59" s="252">
        <f t="shared" si="14"/>
        <v>6.25E-2</v>
      </c>
      <c r="N59" s="252">
        <f t="shared" si="15"/>
        <v>6.25E-2</v>
      </c>
      <c r="O59" s="252">
        <f t="shared" si="16"/>
        <v>6.25E-2</v>
      </c>
      <c r="P59" s="45"/>
      <c r="Q59" s="210"/>
    </row>
    <row r="60" spans="1:17">
      <c r="A60" s="46" t="str">
        <f>'CATR-Er'!A28</f>
        <v>A2-2b</v>
      </c>
      <c r="B60" s="28" t="str">
        <f>'CATR-Er'!B27</f>
        <v>Rotary joints</v>
      </c>
      <c r="C60" s="66">
        <f>'CATR-Er'!C27</f>
        <v>4.8000000000000001E-2</v>
      </c>
      <c r="D60" s="66">
        <f>'CATR-Er'!D27</f>
        <v>4.8000000000000001E-2</v>
      </c>
      <c r="E60" s="66">
        <f>'CATR-Er'!E27</f>
        <v>4.8000000000000001E-2</v>
      </c>
      <c r="F60" s="77" t="str">
        <f>'CATR-Er'!F27</f>
        <v>U-shaped</v>
      </c>
      <c r="G60" s="66">
        <f>'CATR-Er'!G27</f>
        <v>1.4142135623730951</v>
      </c>
      <c r="H60" s="46">
        <f>'CATR-Er'!H27</f>
        <v>1</v>
      </c>
      <c r="I60" s="3">
        <f t="shared" si="18"/>
        <v>3.3941125496954279E-2</v>
      </c>
      <c r="J60" s="3">
        <f t="shared" si="19"/>
        <v>3.3941125496954279E-2</v>
      </c>
      <c r="K60" s="3">
        <f t="shared" si="20"/>
        <v>3.3941125496954279E-2</v>
      </c>
      <c r="L60" s="15"/>
      <c r="M60" s="252">
        <f t="shared" si="14"/>
        <v>1.1519999999999998E-3</v>
      </c>
      <c r="N60" s="252">
        <f t="shared" si="15"/>
        <v>1.1519999999999998E-3</v>
      </c>
      <c r="O60" s="252">
        <f t="shared" si="16"/>
        <v>1.1519999999999998E-3</v>
      </c>
      <c r="P60" s="45"/>
      <c r="Q60" s="210"/>
    </row>
    <row r="61" spans="1:17" ht="22.5">
      <c r="A61" s="46" t="str">
        <f>'CATR-Er'!A29</f>
        <v>A2-4b</v>
      </c>
      <c r="B61" s="28" t="str">
        <f>'CATR-Er'!B28</f>
        <v>Standing wave between calibration antenna and test range antenna</v>
      </c>
      <c r="C61" s="66">
        <f>'CATR-Er'!C28</f>
        <v>0.09</v>
      </c>
      <c r="D61" s="66">
        <f>'CATR-Er'!D28</f>
        <v>0.09</v>
      </c>
      <c r="E61" s="66">
        <f>'CATR-Er'!E28</f>
        <v>0.09</v>
      </c>
      <c r="F61" s="77" t="str">
        <f>'CATR-Er'!F28</f>
        <v>U-shaped</v>
      </c>
      <c r="G61" s="66">
        <f>'CATR-Er'!G28</f>
        <v>1.4142135623730951</v>
      </c>
      <c r="H61" s="46">
        <f>'CATR-Er'!H28</f>
        <v>1</v>
      </c>
      <c r="I61" s="3">
        <f t="shared" si="18"/>
        <v>6.3639610306789274E-2</v>
      </c>
      <c r="J61" s="3">
        <f t="shared" si="19"/>
        <v>6.3639610306789274E-2</v>
      </c>
      <c r="K61" s="3">
        <f t="shared" si="20"/>
        <v>6.3639610306789274E-2</v>
      </c>
      <c r="L61" s="15"/>
      <c r="M61" s="252">
        <f t="shared" si="14"/>
        <v>4.0499999999999998E-3</v>
      </c>
      <c r="N61" s="252">
        <f t="shared" si="15"/>
        <v>4.0499999999999998E-3</v>
      </c>
      <c r="O61" s="252">
        <f t="shared" si="16"/>
        <v>4.0499999999999998E-3</v>
      </c>
      <c r="P61" s="45"/>
      <c r="Q61" s="210"/>
    </row>
    <row r="62" spans="1:17" ht="22.5">
      <c r="A62" s="46" t="str">
        <f>'CATR-Er'!A30</f>
        <v>A2-11</v>
      </c>
      <c r="B62" s="28" t="str">
        <f>'CATR-Er'!B29</f>
        <v>QZ ripple experienced by calibration antenna (normal test conditions)</v>
      </c>
      <c r="C62" s="66">
        <f>'CATR-Er'!C29</f>
        <v>8.9999999999999993E-3</v>
      </c>
      <c r="D62" s="66">
        <f>'CATR-Er'!D29</f>
        <v>8.9999999999999993E-3</v>
      </c>
      <c r="E62" s="66">
        <f>'CATR-Er'!E29</f>
        <v>8.9999999999999993E-3</v>
      </c>
      <c r="F62" s="77" t="str">
        <f>'CATR-Er'!F29</f>
        <v>Gaussian</v>
      </c>
      <c r="G62" s="66">
        <f>'CATR-Er'!G29</f>
        <v>1</v>
      </c>
      <c r="H62" s="46">
        <f>'CATR-Er'!H29</f>
        <v>1</v>
      </c>
      <c r="I62" s="3">
        <f t="shared" si="18"/>
        <v>8.9999999999999993E-3</v>
      </c>
      <c r="J62" s="3">
        <f t="shared" si="19"/>
        <v>8.9999999999999993E-3</v>
      </c>
      <c r="K62" s="3">
        <f t="shared" si="20"/>
        <v>8.9999999999999993E-3</v>
      </c>
      <c r="L62" s="15"/>
      <c r="M62" s="252">
        <f t="shared" si="14"/>
        <v>8.099999999999999E-5</v>
      </c>
      <c r="N62" s="252">
        <f t="shared" si="15"/>
        <v>8.099999999999999E-5</v>
      </c>
      <c r="O62" s="252">
        <f t="shared" si="16"/>
        <v>8.099999999999999E-5</v>
      </c>
      <c r="P62" s="45"/>
      <c r="Q62" s="210"/>
    </row>
    <row r="63" spans="1:17">
      <c r="A63" s="46" t="str">
        <f>'CATR-Er'!A31</f>
        <v>A2-13</v>
      </c>
      <c r="B63" s="28" t="str">
        <f>'CATR-Er'!B30</f>
        <v>Switching uncertainty</v>
      </c>
      <c r="C63" s="66">
        <f>'CATR-Er'!C30</f>
        <v>0.26</v>
      </c>
      <c r="D63" s="66">
        <f>'CATR-Er'!D30</f>
        <v>0.26</v>
      </c>
      <c r="E63" s="66">
        <f>'CATR-Er'!E30</f>
        <v>0.26</v>
      </c>
      <c r="F63" s="77" t="str">
        <f>'CATR-Er'!F30</f>
        <v>Rectangular</v>
      </c>
      <c r="G63" s="66">
        <f>'CATR-Er'!G30</f>
        <v>1.7320508075688772</v>
      </c>
      <c r="H63" s="46">
        <f>'CATR-Er'!H30</f>
        <v>1</v>
      </c>
      <c r="I63" s="3">
        <f t="shared" si="18"/>
        <v>0.15011106998930271</v>
      </c>
      <c r="J63" s="3">
        <f t="shared" si="19"/>
        <v>0.15011106998930271</v>
      </c>
      <c r="K63" s="3">
        <f t="shared" si="20"/>
        <v>0.15011106998930271</v>
      </c>
      <c r="L63" s="15"/>
      <c r="M63" s="252">
        <f t="shared" si="14"/>
        <v>2.2533333333333336E-2</v>
      </c>
      <c r="N63" s="252">
        <f t="shared" si="15"/>
        <v>2.2533333333333336E-2</v>
      </c>
      <c r="O63" s="252">
        <f t="shared" si="16"/>
        <v>2.2533333333333336E-2</v>
      </c>
      <c r="P63" s="45"/>
      <c r="Q63" s="210"/>
    </row>
    <row r="64" spans="1:17">
      <c r="A64" s="343" t="s">
        <v>360</v>
      </c>
      <c r="B64" s="343"/>
      <c r="C64" s="343"/>
      <c r="D64" s="343"/>
      <c r="E64" s="343"/>
      <c r="F64" s="343"/>
      <c r="G64" s="343"/>
      <c r="H64" s="343"/>
      <c r="I64" s="136">
        <f t="shared" ref="I64:I65" si="21">M64</f>
        <v>0.53293813274463042</v>
      </c>
      <c r="J64" s="136">
        <f>N64</f>
        <v>0.5122724405366087</v>
      </c>
      <c r="K64" s="136">
        <f>O64</f>
        <v>0.5122724405366087</v>
      </c>
      <c r="L64" s="11"/>
      <c r="M64" s="252">
        <f>(SUM(M45:M63))^0.5</f>
        <v>0.53293813274463042</v>
      </c>
      <c r="N64" s="252">
        <f>(SUM(N45:N63))^0.5</f>
        <v>0.5122724405366087</v>
      </c>
      <c r="O64" s="252">
        <f>(SUM(O45:O63))^0.5</f>
        <v>0.5122724405366087</v>
      </c>
      <c r="P64" s="45"/>
      <c r="Q64" s="210"/>
    </row>
    <row r="65" spans="1:17">
      <c r="A65" s="343" t="s">
        <v>361</v>
      </c>
      <c r="B65" s="343"/>
      <c r="C65" s="343"/>
      <c r="D65" s="343"/>
      <c r="E65" s="343"/>
      <c r="F65" s="343"/>
      <c r="G65" s="343"/>
      <c r="H65" s="343"/>
      <c r="I65" s="136">
        <f t="shared" si="21"/>
        <v>1.0445587401794756</v>
      </c>
      <c r="J65" s="136">
        <f t="shared" ref="J65:K65" si="22">N65</f>
        <v>1.004053983451753</v>
      </c>
      <c r="K65" s="137">
        <f t="shared" si="22"/>
        <v>1.004053983451753</v>
      </c>
      <c r="L65" s="11"/>
      <c r="M65" s="252">
        <f>M64*1.96</f>
        <v>1.0445587401794756</v>
      </c>
      <c r="N65" s="252">
        <f>N64*1.96</f>
        <v>1.004053983451753</v>
      </c>
      <c r="O65" s="252">
        <f>O64*1.96</f>
        <v>1.004053983451753</v>
      </c>
      <c r="P65" s="45"/>
      <c r="Q65" s="234" t="s">
        <v>456</v>
      </c>
    </row>
    <row r="66" spans="1:17">
      <c r="Q66" s="210"/>
    </row>
    <row r="67" spans="1:17">
      <c r="M67" s="254"/>
      <c r="Q67" s="210"/>
    </row>
    <row r="68" spans="1:17">
      <c r="A68" s="308" t="s">
        <v>381</v>
      </c>
      <c r="B68" s="308"/>
      <c r="C68" s="308"/>
      <c r="D68" s="308"/>
      <c r="E68" s="308"/>
      <c r="F68" s="308"/>
      <c r="G68" s="308"/>
      <c r="H68" s="308"/>
      <c r="I68" s="308"/>
      <c r="J68" s="308"/>
      <c r="K68" s="308"/>
      <c r="M68" s="345" t="s">
        <v>46</v>
      </c>
      <c r="N68" s="345"/>
      <c r="O68" s="345"/>
      <c r="P68" s="37"/>
      <c r="Q68" s="210"/>
    </row>
    <row r="69" spans="1:17">
      <c r="A69" s="299" t="s">
        <v>0</v>
      </c>
      <c r="B69" s="299" t="s">
        <v>1</v>
      </c>
      <c r="C69" s="324" t="s">
        <v>2</v>
      </c>
      <c r="D69" s="324"/>
      <c r="E69" s="324"/>
      <c r="F69" s="299" t="s">
        <v>3</v>
      </c>
      <c r="G69" s="324" t="s">
        <v>4</v>
      </c>
      <c r="H69" s="325" t="s">
        <v>5</v>
      </c>
      <c r="I69" s="327" t="s">
        <v>359</v>
      </c>
      <c r="J69" s="327"/>
      <c r="K69" s="327"/>
      <c r="L69" s="14"/>
      <c r="M69" s="345"/>
      <c r="N69" s="345"/>
      <c r="O69" s="345"/>
      <c r="P69" s="37"/>
      <c r="Q69" s="210"/>
    </row>
    <row r="70" spans="1:17">
      <c r="A70" s="299"/>
      <c r="B70" s="299"/>
      <c r="C70" s="6" t="s">
        <v>311</v>
      </c>
      <c r="D70" s="6" t="s">
        <v>309</v>
      </c>
      <c r="E70" s="6" t="s">
        <v>310</v>
      </c>
      <c r="F70" s="299"/>
      <c r="G70" s="324"/>
      <c r="H70" s="325"/>
      <c r="I70" s="6" t="s">
        <v>311</v>
      </c>
      <c r="J70" s="6" t="s">
        <v>309</v>
      </c>
      <c r="K70" s="6" t="s">
        <v>310</v>
      </c>
      <c r="L70" s="37"/>
      <c r="M70" s="345"/>
      <c r="N70" s="345"/>
      <c r="O70" s="345"/>
      <c r="P70" s="37"/>
      <c r="Q70" s="210"/>
    </row>
    <row r="71" spans="1:17" ht="11.25" customHeight="1">
      <c r="A71" s="339" t="s">
        <v>352</v>
      </c>
      <c r="B71" s="340"/>
      <c r="C71" s="340"/>
      <c r="D71" s="340"/>
      <c r="E71" s="340"/>
      <c r="F71" s="340"/>
      <c r="G71" s="340"/>
      <c r="H71" s="340"/>
      <c r="I71" s="340"/>
      <c r="J71" s="340"/>
      <c r="K71" s="341"/>
      <c r="L71" s="9"/>
      <c r="M71" s="255"/>
      <c r="N71" s="255"/>
      <c r="O71" s="255"/>
      <c r="Q71" s="210"/>
    </row>
    <row r="72" spans="1:17">
      <c r="A72" s="8" t="str">
        <f>'NF-Er'!A5</f>
        <v>A3-1</v>
      </c>
      <c r="B72" s="29" t="str">
        <f>'NF-Er'!B5</f>
        <v>Axes intersection</v>
      </c>
      <c r="C72" s="53">
        <f>'NF-Er'!C5</f>
        <v>0</v>
      </c>
      <c r="D72" s="53">
        <f>'NF-Er'!D5</f>
        <v>0</v>
      </c>
      <c r="E72" s="53">
        <f>'NF-Er'!E5</f>
        <v>0</v>
      </c>
      <c r="F72" s="8" t="str">
        <f>'NF-Er'!F5</f>
        <v>Gaussian</v>
      </c>
      <c r="G72" s="53">
        <f>'NF-Er'!G5</f>
        <v>1</v>
      </c>
      <c r="H72" s="2">
        <v>1</v>
      </c>
      <c r="I72" s="51">
        <f t="shared" ref="I72:I98" si="23">C72/$G72</f>
        <v>0</v>
      </c>
      <c r="J72" s="51">
        <f t="shared" ref="J72:J98" si="24">D72/$G72</f>
        <v>0</v>
      </c>
      <c r="K72" s="51">
        <f t="shared" ref="K72:K98" si="25">E72/$G72</f>
        <v>0</v>
      </c>
      <c r="L72" s="10"/>
      <c r="M72" s="252">
        <f t="shared" ref="M72:M108" si="26">I72^2</f>
        <v>0</v>
      </c>
      <c r="N72" s="252">
        <f t="shared" ref="N72:N108" si="27">J72^2</f>
        <v>0</v>
      </c>
      <c r="O72" s="252">
        <f t="shared" ref="O72:O108" si="28">K72^2</f>
        <v>0</v>
      </c>
      <c r="P72" s="45"/>
      <c r="Q72" s="210"/>
    </row>
    <row r="73" spans="1:17">
      <c r="A73" s="8" t="str">
        <f>'NF-Er'!A6</f>
        <v>A3-2</v>
      </c>
      <c r="B73" s="29" t="str">
        <f>'NF-Er'!B6</f>
        <v>Axes orthogonality</v>
      </c>
      <c r="C73" s="53">
        <f>'NF-Er'!C6</f>
        <v>0</v>
      </c>
      <c r="D73" s="53">
        <f>'NF-Er'!D6</f>
        <v>0</v>
      </c>
      <c r="E73" s="53">
        <f>'NF-Er'!E6</f>
        <v>0</v>
      </c>
      <c r="F73" s="8" t="str">
        <f>'NF-Er'!F6</f>
        <v>Gaussian</v>
      </c>
      <c r="G73" s="53">
        <f>'NF-Er'!G6</f>
        <v>1</v>
      </c>
      <c r="H73" s="2">
        <v>1</v>
      </c>
      <c r="I73" s="51">
        <f t="shared" si="23"/>
        <v>0</v>
      </c>
      <c r="J73" s="51">
        <f t="shared" si="24"/>
        <v>0</v>
      </c>
      <c r="K73" s="51">
        <f t="shared" si="25"/>
        <v>0</v>
      </c>
      <c r="L73" s="10"/>
      <c r="M73" s="252">
        <f t="shared" si="26"/>
        <v>0</v>
      </c>
      <c r="N73" s="252">
        <f t="shared" si="27"/>
        <v>0</v>
      </c>
      <c r="O73" s="252">
        <f t="shared" si="28"/>
        <v>0</v>
      </c>
      <c r="P73" s="45"/>
      <c r="Q73" s="210"/>
    </row>
    <row r="74" spans="1:17">
      <c r="A74" s="8" t="str">
        <f>'NF-Er'!A7</f>
        <v>A3-3</v>
      </c>
      <c r="B74" s="29" t="str">
        <f>'NF-Er'!B7</f>
        <v>Horizontal pointing</v>
      </c>
      <c r="C74" s="53">
        <f>'NF-Er'!C7</f>
        <v>0</v>
      </c>
      <c r="D74" s="53">
        <f>'NF-Er'!D7</f>
        <v>0</v>
      </c>
      <c r="E74" s="53">
        <f>'NF-Er'!E7</f>
        <v>0</v>
      </c>
      <c r="F74" s="8" t="str">
        <f>'NF-Er'!F7</f>
        <v>Gaussian</v>
      </c>
      <c r="G74" s="53">
        <f>'NF-Er'!G7</f>
        <v>1</v>
      </c>
      <c r="H74" s="2">
        <v>1</v>
      </c>
      <c r="I74" s="51">
        <f t="shared" si="23"/>
        <v>0</v>
      </c>
      <c r="J74" s="51">
        <f t="shared" si="24"/>
        <v>0</v>
      </c>
      <c r="K74" s="51">
        <f t="shared" si="25"/>
        <v>0</v>
      </c>
      <c r="L74" s="10"/>
      <c r="M74" s="252">
        <f t="shared" si="26"/>
        <v>0</v>
      </c>
      <c r="N74" s="252">
        <f t="shared" si="27"/>
        <v>0</v>
      </c>
      <c r="O74" s="252">
        <f t="shared" si="28"/>
        <v>0</v>
      </c>
      <c r="P74" s="45"/>
      <c r="Q74" s="211"/>
    </row>
    <row r="75" spans="1:17">
      <c r="A75" s="8" t="str">
        <f>'NF-Er'!A8</f>
        <v>A3-4</v>
      </c>
      <c r="B75" s="29" t="str">
        <f>'NF-Er'!B8</f>
        <v>Probe vertical position</v>
      </c>
      <c r="C75" s="53">
        <f>'NF-Er'!C8</f>
        <v>0</v>
      </c>
      <c r="D75" s="53">
        <f>'NF-Er'!D8</f>
        <v>0</v>
      </c>
      <c r="E75" s="53">
        <f>'NF-Er'!E8</f>
        <v>0</v>
      </c>
      <c r="F75" s="8" t="str">
        <f>'NF-Er'!F8</f>
        <v>Gaussian</v>
      </c>
      <c r="G75" s="53">
        <f>'NF-Er'!G8</f>
        <v>1</v>
      </c>
      <c r="H75" s="2">
        <v>1</v>
      </c>
      <c r="I75" s="51">
        <f t="shared" si="23"/>
        <v>0</v>
      </c>
      <c r="J75" s="51">
        <f t="shared" si="24"/>
        <v>0</v>
      </c>
      <c r="K75" s="51">
        <f t="shared" si="25"/>
        <v>0</v>
      </c>
      <c r="L75" s="10"/>
      <c r="M75" s="252">
        <f t="shared" si="26"/>
        <v>0</v>
      </c>
      <c r="N75" s="252">
        <f t="shared" si="27"/>
        <v>0</v>
      </c>
      <c r="O75" s="252">
        <f t="shared" si="28"/>
        <v>0</v>
      </c>
      <c r="P75" s="45"/>
      <c r="Q75" s="211"/>
    </row>
    <row r="76" spans="1:17">
      <c r="A76" s="8" t="str">
        <f>'NF-Er'!A9</f>
        <v>A3-5</v>
      </c>
      <c r="B76" s="29" t="str">
        <f>'NF-Er'!B9</f>
        <v>Probe horizontal/vertical pointing</v>
      </c>
      <c r="C76" s="53">
        <f>'NF-Er'!C9</f>
        <v>0</v>
      </c>
      <c r="D76" s="53">
        <f>'NF-Er'!D9</f>
        <v>0</v>
      </c>
      <c r="E76" s="53">
        <f>'NF-Er'!E9</f>
        <v>0</v>
      </c>
      <c r="F76" s="8" t="str">
        <f>'NF-Er'!F9</f>
        <v>Gaussian</v>
      </c>
      <c r="G76" s="53">
        <f>'NF-Er'!G9</f>
        <v>1</v>
      </c>
      <c r="H76" s="2">
        <v>1</v>
      </c>
      <c r="I76" s="51">
        <f t="shared" si="23"/>
        <v>0</v>
      </c>
      <c r="J76" s="51">
        <f t="shared" si="24"/>
        <v>0</v>
      </c>
      <c r="K76" s="51">
        <f t="shared" si="25"/>
        <v>0</v>
      </c>
      <c r="L76" s="10"/>
      <c r="M76" s="252">
        <f t="shared" si="26"/>
        <v>0</v>
      </c>
      <c r="N76" s="252">
        <f t="shared" si="27"/>
        <v>0</v>
      </c>
      <c r="O76" s="252">
        <f t="shared" si="28"/>
        <v>0</v>
      </c>
      <c r="P76" s="45"/>
      <c r="Q76" s="211"/>
    </row>
    <row r="77" spans="1:17">
      <c r="A77" s="8" t="str">
        <f>'NF-Er'!A10</f>
        <v>A3-6</v>
      </c>
      <c r="B77" s="29" t="str">
        <f>'NF-Er'!B10</f>
        <v>Measurement distance</v>
      </c>
      <c r="C77" s="53">
        <f>'NF-Er'!C10</f>
        <v>0</v>
      </c>
      <c r="D77" s="53">
        <f>'NF-Er'!D10</f>
        <v>0</v>
      </c>
      <c r="E77" s="53">
        <f>'NF-Er'!E10</f>
        <v>0</v>
      </c>
      <c r="F77" s="8" t="str">
        <f>'NF-Er'!F10</f>
        <v>Gaussian</v>
      </c>
      <c r="G77" s="53">
        <f>'NF-Er'!G10</f>
        <v>1</v>
      </c>
      <c r="H77" s="2">
        <v>1</v>
      </c>
      <c r="I77" s="51">
        <f t="shared" si="23"/>
        <v>0</v>
      </c>
      <c r="J77" s="51">
        <f t="shared" si="24"/>
        <v>0</v>
      </c>
      <c r="K77" s="51">
        <f t="shared" si="25"/>
        <v>0</v>
      </c>
      <c r="L77" s="10"/>
      <c r="M77" s="252">
        <f t="shared" si="26"/>
        <v>0</v>
      </c>
      <c r="N77" s="252">
        <f t="shared" si="27"/>
        <v>0</v>
      </c>
      <c r="O77" s="252">
        <f t="shared" si="28"/>
        <v>0</v>
      </c>
      <c r="P77" s="45"/>
      <c r="Q77" s="211"/>
    </row>
    <row r="78" spans="1:17">
      <c r="A78" s="8" t="str">
        <f>'NF-Er'!A11</f>
        <v>A3-7</v>
      </c>
      <c r="B78" s="29" t="str">
        <f>'NF-Er'!B11</f>
        <v>Amplitude and phase drift</v>
      </c>
      <c r="C78" s="53">
        <f>'NF-Er'!C11</f>
        <v>0</v>
      </c>
      <c r="D78" s="53">
        <f>'NF-Er'!D11</f>
        <v>0</v>
      </c>
      <c r="E78" s="53">
        <f>'NF-Er'!E11</f>
        <v>0</v>
      </c>
      <c r="F78" s="8" t="str">
        <f>'NF-Er'!F11</f>
        <v>Gaussian</v>
      </c>
      <c r="G78" s="53">
        <f>'NF-Er'!G11</f>
        <v>1</v>
      </c>
      <c r="H78" s="2">
        <v>1</v>
      </c>
      <c r="I78" s="51">
        <f t="shared" si="23"/>
        <v>0</v>
      </c>
      <c r="J78" s="51">
        <f t="shared" si="24"/>
        <v>0</v>
      </c>
      <c r="K78" s="51">
        <f t="shared" si="25"/>
        <v>0</v>
      </c>
      <c r="L78" s="10"/>
      <c r="M78" s="252">
        <f t="shared" si="26"/>
        <v>0</v>
      </c>
      <c r="N78" s="252">
        <f t="shared" si="27"/>
        <v>0</v>
      </c>
      <c r="O78" s="252">
        <f t="shared" si="28"/>
        <v>0</v>
      </c>
      <c r="P78" s="45"/>
      <c r="Q78" s="211"/>
    </row>
    <row r="79" spans="1:17">
      <c r="A79" s="8" t="str">
        <f>'NF-Er'!A12</f>
        <v>A3-8</v>
      </c>
      <c r="B79" s="29" t="str">
        <f>'NF-Er'!B12</f>
        <v>Amplitude and phase noise</v>
      </c>
      <c r="C79" s="53">
        <f>'NF-Er'!C12</f>
        <v>0.02</v>
      </c>
      <c r="D79" s="53">
        <f>'NF-Er'!D12</f>
        <v>0.02</v>
      </c>
      <c r="E79" s="53">
        <f>'NF-Er'!E12</f>
        <v>0.02</v>
      </c>
      <c r="F79" s="8" t="str">
        <f>'NF-Er'!F12</f>
        <v>Gaussian</v>
      </c>
      <c r="G79" s="53">
        <f>'NF-Er'!G12</f>
        <v>1</v>
      </c>
      <c r="H79" s="2">
        <v>1</v>
      </c>
      <c r="I79" s="51">
        <f t="shared" si="23"/>
        <v>0.02</v>
      </c>
      <c r="J79" s="51">
        <f t="shared" si="24"/>
        <v>0.02</v>
      </c>
      <c r="K79" s="51">
        <f t="shared" si="25"/>
        <v>0.02</v>
      </c>
      <c r="L79" s="10"/>
      <c r="M79" s="252">
        <f t="shared" si="26"/>
        <v>4.0000000000000002E-4</v>
      </c>
      <c r="N79" s="252">
        <f t="shared" si="27"/>
        <v>4.0000000000000002E-4</v>
      </c>
      <c r="O79" s="252">
        <f t="shared" si="28"/>
        <v>4.0000000000000002E-4</v>
      </c>
      <c r="P79" s="45"/>
      <c r="Q79" s="211"/>
    </row>
    <row r="80" spans="1:17">
      <c r="A80" s="8" t="str">
        <f>'NF-Er'!A13</f>
        <v>A3-9</v>
      </c>
      <c r="B80" s="29" t="str">
        <f>'NF-Er'!B13</f>
        <v>Leakage and crosstalk</v>
      </c>
      <c r="C80" s="53">
        <f>'NF-Er'!C13</f>
        <v>0</v>
      </c>
      <c r="D80" s="53">
        <f>'NF-Er'!D13</f>
        <v>0</v>
      </c>
      <c r="E80" s="53">
        <f>'NF-Er'!E13</f>
        <v>0</v>
      </c>
      <c r="F80" s="8" t="str">
        <f>'NF-Er'!F13</f>
        <v>Gaussian</v>
      </c>
      <c r="G80" s="53">
        <f>'NF-Er'!G13</f>
        <v>1</v>
      </c>
      <c r="H80" s="2">
        <v>1</v>
      </c>
      <c r="I80" s="51">
        <f t="shared" si="23"/>
        <v>0</v>
      </c>
      <c r="J80" s="51">
        <f t="shared" si="24"/>
        <v>0</v>
      </c>
      <c r="K80" s="51">
        <f t="shared" si="25"/>
        <v>0</v>
      </c>
      <c r="L80" s="10"/>
      <c r="M80" s="252">
        <f t="shared" si="26"/>
        <v>0</v>
      </c>
      <c r="N80" s="252">
        <f t="shared" si="27"/>
        <v>0</v>
      </c>
      <c r="O80" s="252">
        <f t="shared" si="28"/>
        <v>0</v>
      </c>
      <c r="P80" s="45"/>
      <c r="Q80" s="211"/>
    </row>
    <row r="81" spans="1:17">
      <c r="A81" s="8" t="str">
        <f>'NF-Er'!A14</f>
        <v>A3-10</v>
      </c>
      <c r="B81" s="29" t="str">
        <f>'NF-Er'!B14</f>
        <v>Amplitude non-linearity</v>
      </c>
      <c r="C81" s="53">
        <f>'NF-Er'!C14</f>
        <v>0.04</v>
      </c>
      <c r="D81" s="53">
        <f>'NF-Er'!D14</f>
        <v>0.04</v>
      </c>
      <c r="E81" s="53">
        <f>'NF-Er'!E14</f>
        <v>0.04</v>
      </c>
      <c r="F81" s="8" t="str">
        <f>'NF-Er'!F14</f>
        <v>Gaussian</v>
      </c>
      <c r="G81" s="53">
        <f>'NF-Er'!G14</f>
        <v>1</v>
      </c>
      <c r="H81" s="2">
        <v>1</v>
      </c>
      <c r="I81" s="51">
        <f t="shared" si="23"/>
        <v>0.04</v>
      </c>
      <c r="J81" s="51">
        <f t="shared" si="24"/>
        <v>0.04</v>
      </c>
      <c r="K81" s="51">
        <f t="shared" si="25"/>
        <v>0.04</v>
      </c>
      <c r="L81" s="10"/>
      <c r="M81" s="252">
        <f t="shared" si="26"/>
        <v>1.6000000000000001E-3</v>
      </c>
      <c r="N81" s="252">
        <f t="shared" si="27"/>
        <v>1.6000000000000001E-3</v>
      </c>
      <c r="O81" s="252">
        <f t="shared" si="28"/>
        <v>1.6000000000000001E-3</v>
      </c>
      <c r="P81" s="45"/>
      <c r="Q81" s="211"/>
    </row>
    <row r="82" spans="1:17">
      <c r="A82" s="8" t="str">
        <f>'NF-Er'!A15</f>
        <v>A3-11</v>
      </c>
      <c r="B82" s="29" t="str">
        <f>'NF-Er'!B15</f>
        <v>Amplitude and phase shift in rotary joints</v>
      </c>
      <c r="C82" s="53">
        <f>'NF-Er'!C15</f>
        <v>0</v>
      </c>
      <c r="D82" s="53">
        <f>'NF-Er'!D15</f>
        <v>0</v>
      </c>
      <c r="E82" s="53">
        <f>'NF-Er'!E15</f>
        <v>0</v>
      </c>
      <c r="F82" s="8" t="str">
        <f>'NF-Er'!F15</f>
        <v>Gaussian</v>
      </c>
      <c r="G82" s="53">
        <f>'NF-Er'!G15</f>
        <v>1</v>
      </c>
      <c r="H82" s="2">
        <v>1</v>
      </c>
      <c r="I82" s="51">
        <f t="shared" si="23"/>
        <v>0</v>
      </c>
      <c r="J82" s="51">
        <f t="shared" si="24"/>
        <v>0</v>
      </c>
      <c r="K82" s="51">
        <f t="shared" si="25"/>
        <v>0</v>
      </c>
      <c r="L82" s="10"/>
      <c r="M82" s="252">
        <f t="shared" si="26"/>
        <v>0</v>
      </c>
      <c r="N82" s="252">
        <f t="shared" si="27"/>
        <v>0</v>
      </c>
      <c r="O82" s="252">
        <f t="shared" si="28"/>
        <v>0</v>
      </c>
      <c r="P82" s="45"/>
      <c r="Q82" s="211"/>
    </row>
    <row r="83" spans="1:17">
      <c r="A83" s="8" t="str">
        <f>'NF-Er'!A16</f>
        <v>A3-12</v>
      </c>
      <c r="B83" s="29" t="str">
        <f>'NF-Er'!B16</f>
        <v>Channel balance amplitude and phase</v>
      </c>
      <c r="C83" s="53">
        <f>'NF-Er'!C16</f>
        <v>0</v>
      </c>
      <c r="D83" s="53">
        <f>'NF-Er'!D16</f>
        <v>0</v>
      </c>
      <c r="E83" s="53">
        <f>'NF-Er'!E16</f>
        <v>0</v>
      </c>
      <c r="F83" s="8" t="str">
        <f>'NF-Er'!F16</f>
        <v>Gaussian</v>
      </c>
      <c r="G83" s="53">
        <f>'NF-Er'!G16</f>
        <v>1</v>
      </c>
      <c r="H83" s="2">
        <v>1</v>
      </c>
      <c r="I83" s="51">
        <f t="shared" si="23"/>
        <v>0</v>
      </c>
      <c r="J83" s="51">
        <f t="shared" si="24"/>
        <v>0</v>
      </c>
      <c r="K83" s="51">
        <f t="shared" si="25"/>
        <v>0</v>
      </c>
      <c r="L83" s="10"/>
      <c r="M83" s="252">
        <f t="shared" si="26"/>
        <v>0</v>
      </c>
      <c r="N83" s="252">
        <f t="shared" si="27"/>
        <v>0</v>
      </c>
      <c r="O83" s="252">
        <f t="shared" si="28"/>
        <v>0</v>
      </c>
      <c r="P83" s="45"/>
      <c r="Q83" s="211"/>
    </row>
    <row r="84" spans="1:17">
      <c r="A84" s="156" t="str">
        <f>'NF-Er'!A17</f>
        <v>A3-13</v>
      </c>
      <c r="B84" s="219" t="str">
        <f>'NF-Er'!B17</f>
        <v>Probe polarization amplitude and ahase</v>
      </c>
      <c r="C84" s="220">
        <f>'NF-Er'!C17</f>
        <v>1E-4</v>
      </c>
      <c r="D84" s="220">
        <f>'NF-Er'!D17</f>
        <v>1E-4</v>
      </c>
      <c r="E84" s="220">
        <f>'NF-Er'!E17</f>
        <v>1E-4</v>
      </c>
      <c r="F84" s="156" t="str">
        <f>'NF-Er'!F17</f>
        <v>Gaussian</v>
      </c>
      <c r="G84" s="220">
        <f>'NF-Er'!G17</f>
        <v>1</v>
      </c>
      <c r="H84" s="43">
        <v>1</v>
      </c>
      <c r="I84" s="3">
        <f t="shared" si="23"/>
        <v>1E-4</v>
      </c>
      <c r="J84" s="3">
        <f t="shared" si="24"/>
        <v>1E-4</v>
      </c>
      <c r="K84" s="3">
        <f t="shared" si="25"/>
        <v>1E-4</v>
      </c>
      <c r="L84" s="10"/>
      <c r="M84" s="252">
        <f t="shared" si="26"/>
        <v>1E-8</v>
      </c>
      <c r="N84" s="252">
        <f t="shared" si="27"/>
        <v>1E-8</v>
      </c>
      <c r="O84" s="252">
        <f t="shared" si="28"/>
        <v>1E-8</v>
      </c>
      <c r="P84" s="45"/>
      <c r="Q84" s="211"/>
    </row>
    <row r="85" spans="1:17">
      <c r="A85" s="156" t="str">
        <f>'NF-Er'!A18</f>
        <v>A3-14</v>
      </c>
      <c r="B85" s="219" t="str">
        <f>'NF-Er'!B18</f>
        <v>Probe pattern knowledge</v>
      </c>
      <c r="C85" s="220">
        <f>'NF-Er'!C18</f>
        <v>0</v>
      </c>
      <c r="D85" s="220">
        <f>'NF-Er'!D18</f>
        <v>0</v>
      </c>
      <c r="E85" s="220">
        <f>'NF-Er'!E18</f>
        <v>0</v>
      </c>
      <c r="F85" s="156" t="str">
        <f>'NF-Er'!F18</f>
        <v>Gaussian</v>
      </c>
      <c r="G85" s="220">
        <f>'NF-Er'!G18</f>
        <v>1</v>
      </c>
      <c r="H85" s="43">
        <v>1</v>
      </c>
      <c r="I85" s="3">
        <f t="shared" si="23"/>
        <v>0</v>
      </c>
      <c r="J85" s="3">
        <f t="shared" si="24"/>
        <v>0</v>
      </c>
      <c r="K85" s="3">
        <f t="shared" si="25"/>
        <v>0</v>
      </c>
      <c r="L85" s="10"/>
      <c r="M85" s="252">
        <f t="shared" si="26"/>
        <v>0</v>
      </c>
      <c r="N85" s="252">
        <f t="shared" si="27"/>
        <v>0</v>
      </c>
      <c r="O85" s="252">
        <f t="shared" si="28"/>
        <v>0</v>
      </c>
      <c r="P85" s="45"/>
      <c r="Q85" s="211"/>
    </row>
    <row r="86" spans="1:17">
      <c r="A86" s="156" t="str">
        <f>'NF-Er'!A19</f>
        <v>A3-15</v>
      </c>
      <c r="B86" s="219" t="str">
        <f>'NF-Er'!B19</f>
        <v>Multiple reflections</v>
      </c>
      <c r="C86" s="220">
        <f>'NF-Er'!C19</f>
        <v>0</v>
      </c>
      <c r="D86" s="220">
        <f>'NF-Er'!D19</f>
        <v>0</v>
      </c>
      <c r="E86" s="220">
        <f>'NF-Er'!E19</f>
        <v>0</v>
      </c>
      <c r="F86" s="156" t="str">
        <f>'NF-Er'!F19</f>
        <v>Gaussian</v>
      </c>
      <c r="G86" s="220">
        <f>'NF-Er'!G19</f>
        <v>1</v>
      </c>
      <c r="H86" s="43">
        <v>1</v>
      </c>
      <c r="I86" s="3">
        <f t="shared" si="23"/>
        <v>0</v>
      </c>
      <c r="J86" s="3">
        <f t="shared" si="24"/>
        <v>0</v>
      </c>
      <c r="K86" s="3">
        <f t="shared" si="25"/>
        <v>0</v>
      </c>
      <c r="L86" s="10"/>
      <c r="M86" s="252">
        <f t="shared" si="26"/>
        <v>0</v>
      </c>
      <c r="N86" s="252">
        <f t="shared" si="27"/>
        <v>0</v>
      </c>
      <c r="O86" s="252">
        <f t="shared" si="28"/>
        <v>0</v>
      </c>
      <c r="P86" s="45"/>
      <c r="Q86" s="211"/>
    </row>
    <row r="87" spans="1:17">
      <c r="A87" s="156" t="str">
        <f>'NF-Er'!A20</f>
        <v>A3-16</v>
      </c>
      <c r="B87" s="219" t="str">
        <f>'NF-Er'!B20</f>
        <v>Room scattering</v>
      </c>
      <c r="C87" s="220">
        <f>'NF-Er'!C20</f>
        <v>0.09</v>
      </c>
      <c r="D87" s="220">
        <f>'NF-Er'!D20</f>
        <v>0.09</v>
      </c>
      <c r="E87" s="220">
        <f>'NF-Er'!E20</f>
        <v>0.09</v>
      </c>
      <c r="F87" s="156" t="str">
        <f>'NF-Er'!F20</f>
        <v>Gaussian</v>
      </c>
      <c r="G87" s="220">
        <f>'NF-Er'!G20</f>
        <v>1</v>
      </c>
      <c r="H87" s="43">
        <v>1</v>
      </c>
      <c r="I87" s="3">
        <f t="shared" si="23"/>
        <v>0.09</v>
      </c>
      <c r="J87" s="3">
        <f t="shared" si="24"/>
        <v>0.09</v>
      </c>
      <c r="K87" s="3">
        <f t="shared" si="25"/>
        <v>0.09</v>
      </c>
      <c r="L87" s="10"/>
      <c r="M87" s="252">
        <f t="shared" si="26"/>
        <v>8.0999999999999996E-3</v>
      </c>
      <c r="N87" s="252">
        <f t="shared" si="27"/>
        <v>8.0999999999999996E-3</v>
      </c>
      <c r="O87" s="252">
        <f t="shared" si="28"/>
        <v>8.0999999999999996E-3</v>
      </c>
      <c r="P87" s="45"/>
      <c r="Q87" s="211"/>
    </row>
    <row r="88" spans="1:17">
      <c r="A88" s="156" t="str">
        <f>'NF-Er'!A21</f>
        <v>A3-17</v>
      </c>
      <c r="B88" s="219" t="str">
        <f>'NF-Er'!B21</f>
        <v>BS support scattering</v>
      </c>
      <c r="C88" s="220">
        <f>'NF-Er'!C21</f>
        <v>0</v>
      </c>
      <c r="D88" s="220">
        <f>'NF-Er'!D21</f>
        <v>0</v>
      </c>
      <c r="E88" s="220">
        <f>'NF-Er'!E21</f>
        <v>0</v>
      </c>
      <c r="F88" s="156" t="str">
        <f>'NF-Er'!F21</f>
        <v>Gaussian</v>
      </c>
      <c r="G88" s="220">
        <f>'NF-Er'!G21</f>
        <v>1</v>
      </c>
      <c r="H88" s="43">
        <v>1</v>
      </c>
      <c r="I88" s="3">
        <f t="shared" si="23"/>
        <v>0</v>
      </c>
      <c r="J88" s="3">
        <f t="shared" si="24"/>
        <v>0</v>
      </c>
      <c r="K88" s="3">
        <f t="shared" si="25"/>
        <v>0</v>
      </c>
      <c r="L88" s="10"/>
      <c r="M88" s="252">
        <f t="shared" si="26"/>
        <v>0</v>
      </c>
      <c r="N88" s="252">
        <f t="shared" si="27"/>
        <v>0</v>
      </c>
      <c r="O88" s="252">
        <f t="shared" si="28"/>
        <v>0</v>
      </c>
      <c r="P88" s="45"/>
      <c r="Q88" s="211"/>
    </row>
    <row r="89" spans="1:17">
      <c r="A89" s="156" t="str">
        <f>'NF-Er'!A22</f>
        <v>A3-18</v>
      </c>
      <c r="B89" s="219" t="str">
        <f>'NF-Er'!B22</f>
        <v>Scan area truncation</v>
      </c>
      <c r="C89" s="220">
        <f>'NF-Er'!C22</f>
        <v>3.0000000000000001E-3</v>
      </c>
      <c r="D89" s="220">
        <f>'NF-Er'!D22</f>
        <v>3.0000000000000001E-3</v>
      </c>
      <c r="E89" s="220">
        <f>'NF-Er'!E22</f>
        <v>3.0000000000000001E-3</v>
      </c>
      <c r="F89" s="156" t="str">
        <f>'NF-Er'!F22</f>
        <v>Gaussian</v>
      </c>
      <c r="G89" s="220">
        <f>'NF-Er'!G22</f>
        <v>1</v>
      </c>
      <c r="H89" s="43">
        <v>1</v>
      </c>
      <c r="I89" s="3">
        <f t="shared" si="23"/>
        <v>3.0000000000000001E-3</v>
      </c>
      <c r="J89" s="3">
        <f t="shared" si="24"/>
        <v>3.0000000000000001E-3</v>
      </c>
      <c r="K89" s="3">
        <f t="shared" si="25"/>
        <v>3.0000000000000001E-3</v>
      </c>
      <c r="L89" s="10"/>
      <c r="M89" s="252">
        <f t="shared" si="26"/>
        <v>9.0000000000000002E-6</v>
      </c>
      <c r="N89" s="252">
        <f t="shared" si="27"/>
        <v>9.0000000000000002E-6</v>
      </c>
      <c r="O89" s="252">
        <f t="shared" si="28"/>
        <v>9.0000000000000002E-6</v>
      </c>
      <c r="P89" s="45"/>
      <c r="Q89" s="211"/>
    </row>
    <row r="90" spans="1:17">
      <c r="A90" s="156" t="str">
        <f>'NF-Er'!A23</f>
        <v>A3-19</v>
      </c>
      <c r="B90" s="219" t="str">
        <f>'NF-Er'!B23</f>
        <v>Sampling point offset</v>
      </c>
      <c r="C90" s="220">
        <f>'NF-Er'!C23</f>
        <v>5.7999999999999996E-3</v>
      </c>
      <c r="D90" s="220">
        <f>'NF-Er'!D23</f>
        <v>5.7999999999999996E-3</v>
      </c>
      <c r="E90" s="220">
        <f>'NF-Er'!E23</f>
        <v>5.7999999999999996E-3</v>
      </c>
      <c r="F90" s="156" t="str">
        <f>'NF-Er'!F23</f>
        <v>Gaussian</v>
      </c>
      <c r="G90" s="220">
        <f>'NF-Er'!G23</f>
        <v>1</v>
      </c>
      <c r="H90" s="43">
        <v>1</v>
      </c>
      <c r="I90" s="3">
        <f t="shared" si="23"/>
        <v>5.7999999999999996E-3</v>
      </c>
      <c r="J90" s="3">
        <f t="shared" si="24"/>
        <v>5.7999999999999996E-3</v>
      </c>
      <c r="K90" s="3">
        <f t="shared" si="25"/>
        <v>5.7999999999999996E-3</v>
      </c>
      <c r="L90" s="10"/>
      <c r="M90" s="252">
        <f t="shared" si="26"/>
        <v>3.3639999999999996E-5</v>
      </c>
      <c r="N90" s="252">
        <f t="shared" si="27"/>
        <v>3.3639999999999996E-5</v>
      </c>
      <c r="O90" s="252">
        <f t="shared" si="28"/>
        <v>3.3639999999999996E-5</v>
      </c>
      <c r="P90" s="45"/>
      <c r="Q90" s="211"/>
    </row>
    <row r="91" spans="1:17">
      <c r="A91" s="156" t="str">
        <f>'NF-Er'!A24</f>
        <v>A3-20</v>
      </c>
      <c r="B91" s="219" t="str">
        <f>'NF-Er'!B24</f>
        <v>Spherical mode truncation</v>
      </c>
      <c r="C91" s="220">
        <f>'NF-Er'!C24</f>
        <v>1.4999999999999999E-2</v>
      </c>
      <c r="D91" s="220">
        <f>'NF-Er'!D24</f>
        <v>1.4999999999999999E-2</v>
      </c>
      <c r="E91" s="220">
        <f>'NF-Er'!E24</f>
        <v>1.4999999999999999E-2</v>
      </c>
      <c r="F91" s="156" t="str">
        <f>'NF-Er'!F24</f>
        <v>Gaussian</v>
      </c>
      <c r="G91" s="220">
        <f>'NF-Er'!G24</f>
        <v>1</v>
      </c>
      <c r="H91" s="43">
        <v>1</v>
      </c>
      <c r="I91" s="3">
        <f t="shared" si="23"/>
        <v>1.4999999999999999E-2</v>
      </c>
      <c r="J91" s="3">
        <f t="shared" si="24"/>
        <v>1.4999999999999999E-2</v>
      </c>
      <c r="K91" s="3">
        <f t="shared" si="25"/>
        <v>1.4999999999999999E-2</v>
      </c>
      <c r="L91" s="10"/>
      <c r="M91" s="252">
        <f t="shared" si="26"/>
        <v>2.2499999999999999E-4</v>
      </c>
      <c r="N91" s="252">
        <f t="shared" si="27"/>
        <v>2.2499999999999999E-4</v>
      </c>
      <c r="O91" s="252">
        <f t="shared" si="28"/>
        <v>2.2499999999999999E-4</v>
      </c>
      <c r="P91" s="45"/>
      <c r="Q91" s="211"/>
    </row>
    <row r="92" spans="1:17">
      <c r="A92" s="156" t="str">
        <f>'NF-Er'!A25</f>
        <v>A3-21</v>
      </c>
      <c r="B92" s="219" t="str">
        <f>'NF-Er'!B25</f>
        <v>Positioning</v>
      </c>
      <c r="C92" s="220">
        <f>'NF-Er'!C25</f>
        <v>0.03</v>
      </c>
      <c r="D92" s="220">
        <f>'NF-Er'!D25</f>
        <v>0.03</v>
      </c>
      <c r="E92" s="220">
        <f>'NF-Er'!E25</f>
        <v>0.03</v>
      </c>
      <c r="F92" s="156" t="str">
        <f>'NF-Er'!F25</f>
        <v>Rectangular</v>
      </c>
      <c r="G92" s="220">
        <f>'NF-Er'!G25</f>
        <v>1.73</v>
      </c>
      <c r="H92" s="43">
        <v>1</v>
      </c>
      <c r="I92" s="3">
        <f t="shared" si="23"/>
        <v>1.7341040462427744E-2</v>
      </c>
      <c r="J92" s="3">
        <f t="shared" si="24"/>
        <v>1.7341040462427744E-2</v>
      </c>
      <c r="K92" s="3">
        <f t="shared" si="25"/>
        <v>1.7341040462427744E-2</v>
      </c>
      <c r="L92" s="10"/>
      <c r="M92" s="252">
        <f t="shared" si="26"/>
        <v>3.0071168431955621E-4</v>
      </c>
      <c r="N92" s="252">
        <f t="shared" si="27"/>
        <v>3.0071168431955621E-4</v>
      </c>
      <c r="O92" s="252">
        <f t="shared" si="28"/>
        <v>3.0071168431955621E-4</v>
      </c>
      <c r="P92" s="45"/>
      <c r="Q92" s="211"/>
    </row>
    <row r="93" spans="1:17">
      <c r="A93" s="156" t="str">
        <f>'NF-Er'!A26</f>
        <v>A3-22</v>
      </c>
      <c r="B93" s="219" t="str">
        <f>'NF-Er'!B26</f>
        <v>Probe array uniformity</v>
      </c>
      <c r="C93" s="220">
        <f>'NF-Er'!C26</f>
        <v>5.5E-2</v>
      </c>
      <c r="D93" s="220">
        <f>'NF-Er'!D26</f>
        <v>5.5E-2</v>
      </c>
      <c r="E93" s="220">
        <f>'NF-Er'!E26</f>
        <v>5.5E-2</v>
      </c>
      <c r="F93" s="156" t="str">
        <f>'NF-Er'!F26</f>
        <v>Gaussian</v>
      </c>
      <c r="G93" s="220">
        <f>'NF-Er'!G26</f>
        <v>1</v>
      </c>
      <c r="H93" s="43">
        <v>1</v>
      </c>
      <c r="I93" s="3">
        <f t="shared" si="23"/>
        <v>5.5E-2</v>
      </c>
      <c r="J93" s="3">
        <f t="shared" si="24"/>
        <v>5.5E-2</v>
      </c>
      <c r="K93" s="3">
        <f t="shared" si="25"/>
        <v>5.5E-2</v>
      </c>
      <c r="L93" s="10"/>
      <c r="M93" s="252">
        <f t="shared" si="26"/>
        <v>3.0249999999999999E-3</v>
      </c>
      <c r="N93" s="252">
        <f t="shared" si="27"/>
        <v>3.0249999999999999E-3</v>
      </c>
      <c r="O93" s="252">
        <f t="shared" si="28"/>
        <v>3.0249999999999999E-3</v>
      </c>
      <c r="P93" s="45"/>
      <c r="Q93" s="211"/>
    </row>
    <row r="94" spans="1:17">
      <c r="A94" s="156" t="str">
        <f>'NF-Er'!A27</f>
        <v>A3-23</v>
      </c>
      <c r="B94" s="219" t="str">
        <f>'NF-Er'!B27</f>
        <v xml:space="preserve">Mismatch of receiver chain </v>
      </c>
      <c r="C94" s="220">
        <f>'NF-Er'!C27</f>
        <v>0.28399999999999997</v>
      </c>
      <c r="D94" s="220">
        <f>'NF-Er'!D27</f>
        <v>0.28399999999999997</v>
      </c>
      <c r="E94" s="220">
        <f>'NF-Er'!E27</f>
        <v>0.28399999999999997</v>
      </c>
      <c r="F94" s="156" t="str">
        <f>'NF-Er'!F27</f>
        <v>U-Shaped</v>
      </c>
      <c r="G94" s="220">
        <f>'NF-Er'!G27</f>
        <v>1.41</v>
      </c>
      <c r="H94" s="43">
        <v>1</v>
      </c>
      <c r="I94" s="3">
        <f t="shared" si="23"/>
        <v>0.20141843971631204</v>
      </c>
      <c r="J94" s="3">
        <f t="shared" si="24"/>
        <v>0.20141843971631204</v>
      </c>
      <c r="K94" s="3">
        <f t="shared" si="25"/>
        <v>0.20141843971631204</v>
      </c>
      <c r="L94" s="10"/>
      <c r="M94" s="252">
        <f t="shared" si="26"/>
        <v>4.056938785775363E-2</v>
      </c>
      <c r="N94" s="252">
        <f t="shared" si="27"/>
        <v>4.056938785775363E-2</v>
      </c>
      <c r="O94" s="252">
        <f t="shared" si="28"/>
        <v>4.056938785775363E-2</v>
      </c>
      <c r="P94" s="45"/>
      <c r="Q94" s="211"/>
    </row>
    <row r="95" spans="1:17">
      <c r="A95" s="156" t="str">
        <f>'NF-Er'!A28</f>
        <v>A3-24</v>
      </c>
      <c r="B95" s="219" t="str">
        <f>'NF-Er'!B28</f>
        <v>Insertion loss of receiver chain</v>
      </c>
      <c r="C95" s="220">
        <f>'NF-Er'!C28</f>
        <v>0</v>
      </c>
      <c r="D95" s="220">
        <f>'NF-Er'!D28</f>
        <v>0</v>
      </c>
      <c r="E95" s="220">
        <f>'NF-Er'!E28</f>
        <v>0</v>
      </c>
      <c r="F95" s="156" t="str">
        <f>'NF-Er'!F28</f>
        <v>Gaussian</v>
      </c>
      <c r="G95" s="220">
        <f>'NF-Er'!G28</f>
        <v>1</v>
      </c>
      <c r="H95" s="43">
        <v>1</v>
      </c>
      <c r="I95" s="3">
        <f t="shared" si="23"/>
        <v>0</v>
      </c>
      <c r="J95" s="3">
        <f t="shared" si="24"/>
        <v>0</v>
      </c>
      <c r="K95" s="3">
        <f t="shared" si="25"/>
        <v>0</v>
      </c>
      <c r="L95" s="10"/>
      <c r="M95" s="252">
        <f t="shared" si="26"/>
        <v>0</v>
      </c>
      <c r="N95" s="252">
        <f t="shared" si="27"/>
        <v>0</v>
      </c>
      <c r="O95" s="252">
        <f t="shared" si="28"/>
        <v>0</v>
      </c>
      <c r="P95" s="45"/>
      <c r="Q95" s="211"/>
    </row>
    <row r="96" spans="1:17">
      <c r="A96" s="156" t="str">
        <f>'NF-Er'!A29</f>
        <v>A3-25</v>
      </c>
      <c r="B96" s="219" t="str">
        <f>'NF-Er'!B29</f>
        <v>Uncertainty of the absolute gain of the probe antenna</v>
      </c>
      <c r="C96" s="220">
        <f>'NF-Er'!C29</f>
        <v>0</v>
      </c>
      <c r="D96" s="220">
        <f>'NF-Er'!D29</f>
        <v>0</v>
      </c>
      <c r="E96" s="220">
        <f>'NF-Er'!E29</f>
        <v>0</v>
      </c>
      <c r="F96" s="156" t="str">
        <f>'NF-Er'!F29</f>
        <v>Gaussian</v>
      </c>
      <c r="G96" s="220">
        <f>'NF-Er'!G29</f>
        <v>1</v>
      </c>
      <c r="H96" s="43">
        <v>1</v>
      </c>
      <c r="I96" s="3">
        <f t="shared" si="23"/>
        <v>0</v>
      </c>
      <c r="J96" s="3">
        <f t="shared" si="24"/>
        <v>0</v>
      </c>
      <c r="K96" s="3">
        <f t="shared" si="25"/>
        <v>0</v>
      </c>
      <c r="L96" s="10"/>
      <c r="M96" s="252">
        <f t="shared" si="26"/>
        <v>0</v>
      </c>
      <c r="N96" s="252">
        <f t="shared" si="27"/>
        <v>0</v>
      </c>
      <c r="O96" s="252">
        <f t="shared" si="28"/>
        <v>0</v>
      </c>
      <c r="P96" s="45"/>
      <c r="Q96" s="211"/>
    </row>
    <row r="97" spans="1:17" ht="22.5">
      <c r="A97" s="156" t="str">
        <f>TE!A4</f>
        <v>C1-1</v>
      </c>
      <c r="B97" s="219" t="str">
        <f>TE!B4</f>
        <v>Uncertainty of the RF power measurement equipment (e.g. spectrum analyzer, power meter)</v>
      </c>
      <c r="C97" s="220">
        <f>TE!C4</f>
        <v>0</v>
      </c>
      <c r="D97" s="220">
        <f>TE!D4</f>
        <v>0</v>
      </c>
      <c r="E97" s="220">
        <f>TE!E4</f>
        <v>0</v>
      </c>
      <c r="F97" s="156" t="str">
        <f>TE!F4</f>
        <v>Gaussian</v>
      </c>
      <c r="G97" s="220">
        <f>TE!G4</f>
        <v>1</v>
      </c>
      <c r="H97" s="43">
        <v>1</v>
      </c>
      <c r="I97" s="3">
        <f t="shared" si="23"/>
        <v>0</v>
      </c>
      <c r="J97" s="3">
        <f t="shared" si="24"/>
        <v>0</v>
      </c>
      <c r="K97" s="3">
        <f t="shared" si="25"/>
        <v>0</v>
      </c>
      <c r="L97" s="10"/>
      <c r="M97" s="252">
        <f t="shared" si="26"/>
        <v>0</v>
      </c>
      <c r="N97" s="252">
        <f t="shared" si="27"/>
        <v>0</v>
      </c>
      <c r="O97" s="252">
        <f t="shared" si="28"/>
        <v>0</v>
      </c>
      <c r="P97" s="45"/>
      <c r="Q97" s="211"/>
    </row>
    <row r="98" spans="1:17">
      <c r="A98" s="156" t="str">
        <f>'NF-Er'!A31</f>
        <v>A3-26</v>
      </c>
      <c r="B98" s="219" t="str">
        <f>'NF-Er'!B31</f>
        <v>Measurement repeatability - positioning repeatability</v>
      </c>
      <c r="C98" s="220">
        <f>'NF-Er'!C31</f>
        <v>0.15</v>
      </c>
      <c r="D98" s="220">
        <f>'NF-Er'!D31</f>
        <v>0.15</v>
      </c>
      <c r="E98" s="220">
        <f>'NF-Er'!E31</f>
        <v>0.15</v>
      </c>
      <c r="F98" s="156" t="str">
        <f>'NF-Er'!F31</f>
        <v>Gaussian</v>
      </c>
      <c r="G98" s="220">
        <f>'NF-Er'!G31</f>
        <v>1</v>
      </c>
      <c r="H98" s="43">
        <v>1</v>
      </c>
      <c r="I98" s="3">
        <f t="shared" si="23"/>
        <v>0.15</v>
      </c>
      <c r="J98" s="3">
        <f t="shared" si="24"/>
        <v>0.15</v>
      </c>
      <c r="K98" s="3">
        <f t="shared" si="25"/>
        <v>0.15</v>
      </c>
      <c r="L98" s="10"/>
      <c r="M98" s="252">
        <f t="shared" si="26"/>
        <v>2.2499999999999999E-2</v>
      </c>
      <c r="N98" s="252">
        <f t="shared" si="27"/>
        <v>2.2499999999999999E-2</v>
      </c>
      <c r="O98" s="252">
        <f t="shared" si="28"/>
        <v>2.2499999999999999E-2</v>
      </c>
      <c r="P98" s="45"/>
      <c r="Q98" s="211"/>
    </row>
    <row r="99" spans="1:17">
      <c r="A99" s="156" t="str">
        <f>'NF-Er'!A32</f>
        <v>A3-33</v>
      </c>
      <c r="B99" s="219" t="str">
        <f>'NF-Er'!B32</f>
        <v>Frequency flatness of test system</v>
      </c>
      <c r="C99" s="220">
        <f>'NF-Er'!C32</f>
        <v>0.25</v>
      </c>
      <c r="D99" s="220">
        <f>'NF-Er'!D32</f>
        <v>0.25</v>
      </c>
      <c r="E99" s="220">
        <f>'NF-Er'!E32</f>
        <v>0.25</v>
      </c>
      <c r="F99" s="156" t="str">
        <f>'NF-Er'!F32</f>
        <v xml:space="preserve">Gaussian </v>
      </c>
      <c r="G99" s="220">
        <f>'NF-Er'!G32</f>
        <v>1</v>
      </c>
      <c r="H99" s="43">
        <v>1</v>
      </c>
      <c r="I99" s="3">
        <f t="shared" ref="I99" si="29">C99/$G99</f>
        <v>0.25</v>
      </c>
      <c r="J99" s="3">
        <f t="shared" ref="J99" si="30">D99/$G99</f>
        <v>0.25</v>
      </c>
      <c r="K99" s="3">
        <f t="shared" ref="K99" si="31">E99/$G99</f>
        <v>0.25</v>
      </c>
      <c r="L99" s="10"/>
      <c r="M99" s="252">
        <f t="shared" si="26"/>
        <v>6.25E-2</v>
      </c>
      <c r="N99" s="252">
        <f t="shared" si="27"/>
        <v>6.25E-2</v>
      </c>
      <c r="O99" s="252">
        <f t="shared" si="28"/>
        <v>6.25E-2</v>
      </c>
      <c r="P99" s="45"/>
      <c r="Q99" s="213" t="s">
        <v>457</v>
      </c>
    </row>
    <row r="100" spans="1:17" ht="11.25" customHeight="1">
      <c r="A100" s="305" t="s">
        <v>13</v>
      </c>
      <c r="B100" s="306"/>
      <c r="C100" s="306"/>
      <c r="D100" s="306"/>
      <c r="E100" s="306"/>
      <c r="F100" s="306"/>
      <c r="G100" s="306"/>
      <c r="H100" s="306"/>
      <c r="I100" s="306"/>
      <c r="J100" s="306"/>
      <c r="K100" s="307"/>
      <c r="L100" s="9"/>
      <c r="M100" s="252">
        <f t="shared" si="26"/>
        <v>0</v>
      </c>
      <c r="N100" s="252">
        <f t="shared" si="27"/>
        <v>0</v>
      </c>
      <c r="O100" s="252">
        <f t="shared" si="28"/>
        <v>0</v>
      </c>
      <c r="P100" s="45"/>
      <c r="Q100" s="211"/>
    </row>
    <row r="101" spans="1:17" ht="22.5">
      <c r="A101" s="156" t="str">
        <f>TE!A6</f>
        <v>C1-3</v>
      </c>
      <c r="B101" s="219" t="str">
        <f>TE!B6</f>
        <v>Calibration equipment (i.e. reference receiver, measurement receiver and generator)</v>
      </c>
      <c r="C101" s="220">
        <f>TE!C6</f>
        <v>0.06</v>
      </c>
      <c r="D101" s="220">
        <f>TE!D6</f>
        <v>0.06</v>
      </c>
      <c r="E101" s="220">
        <f>TE!E6</f>
        <v>0.06</v>
      </c>
      <c r="F101" s="156" t="str">
        <f>TE!F6</f>
        <v>Gaussian</v>
      </c>
      <c r="G101" s="220">
        <f>TE!G6</f>
        <v>1</v>
      </c>
      <c r="H101" s="43">
        <v>1</v>
      </c>
      <c r="I101" s="3">
        <f t="shared" ref="I101:I108" si="32">C101/$G101</f>
        <v>0.06</v>
      </c>
      <c r="J101" s="3">
        <f t="shared" ref="J101:J108" si="33">D101/$G101</f>
        <v>0.06</v>
      </c>
      <c r="K101" s="3">
        <f t="shared" ref="K101:K108" si="34">E101/$G101</f>
        <v>0.06</v>
      </c>
      <c r="L101" s="10"/>
      <c r="M101" s="252">
        <f t="shared" si="26"/>
        <v>3.5999999999999999E-3</v>
      </c>
      <c r="N101" s="252">
        <f t="shared" si="27"/>
        <v>3.5999999999999999E-3</v>
      </c>
      <c r="O101" s="252">
        <f t="shared" si="28"/>
        <v>3.5999999999999999E-3</v>
      </c>
      <c r="P101" s="45"/>
      <c r="Q101" s="211"/>
    </row>
    <row r="102" spans="1:17">
      <c r="A102" s="156" t="str">
        <f>'NF-Er'!A35</f>
        <v>A3-27</v>
      </c>
      <c r="B102" s="219" t="str">
        <f>'NF-Er'!B35</f>
        <v>Mismatch of receiver chain</v>
      </c>
      <c r="C102" s="220">
        <f>'NF-Er'!C35</f>
        <v>0</v>
      </c>
      <c r="D102" s="220">
        <f>'NF-Er'!D35</f>
        <v>0</v>
      </c>
      <c r="E102" s="220">
        <f>'NF-Er'!E35</f>
        <v>0</v>
      </c>
      <c r="F102" s="156" t="str">
        <f>'NF-Er'!F35</f>
        <v>Gaussian</v>
      </c>
      <c r="G102" s="220">
        <f>'NF-Er'!G35</f>
        <v>1</v>
      </c>
      <c r="H102" s="43">
        <v>1</v>
      </c>
      <c r="I102" s="3">
        <f t="shared" si="32"/>
        <v>0</v>
      </c>
      <c r="J102" s="3">
        <f t="shared" si="33"/>
        <v>0</v>
      </c>
      <c r="K102" s="3">
        <f t="shared" si="34"/>
        <v>0</v>
      </c>
      <c r="L102" s="10"/>
      <c r="M102" s="252">
        <f t="shared" si="26"/>
        <v>0</v>
      </c>
      <c r="N102" s="252">
        <f t="shared" si="27"/>
        <v>0</v>
      </c>
      <c r="O102" s="252">
        <f t="shared" si="28"/>
        <v>0</v>
      </c>
      <c r="P102" s="45"/>
      <c r="Q102" s="211"/>
    </row>
    <row r="103" spans="1:17">
      <c r="A103" s="156" t="str">
        <f>'NF-Er'!A36</f>
        <v>A3-28</v>
      </c>
      <c r="B103" s="219" t="str">
        <f>'NF-Er'!B36</f>
        <v>Insertion loss of receiver chain</v>
      </c>
      <c r="C103" s="220">
        <f>'NF-Er'!C36</f>
        <v>0</v>
      </c>
      <c r="D103" s="220">
        <f>'NF-Er'!D36</f>
        <v>0</v>
      </c>
      <c r="E103" s="220">
        <f>'NF-Er'!E36</f>
        <v>0</v>
      </c>
      <c r="F103" s="156" t="str">
        <f>'NF-Er'!F36</f>
        <v>Gaussian</v>
      </c>
      <c r="G103" s="220">
        <f>'NF-Er'!G36</f>
        <v>1</v>
      </c>
      <c r="H103" s="43">
        <v>1</v>
      </c>
      <c r="I103" s="3">
        <f t="shared" si="32"/>
        <v>0</v>
      </c>
      <c r="J103" s="3">
        <f t="shared" si="33"/>
        <v>0</v>
      </c>
      <c r="K103" s="3">
        <f t="shared" si="34"/>
        <v>0</v>
      </c>
      <c r="L103" s="10"/>
      <c r="M103" s="252">
        <f t="shared" si="26"/>
        <v>0</v>
      </c>
      <c r="N103" s="252">
        <f t="shared" si="27"/>
        <v>0</v>
      </c>
      <c r="O103" s="252">
        <f t="shared" si="28"/>
        <v>0</v>
      </c>
      <c r="P103" s="45"/>
      <c r="Q103" s="211"/>
    </row>
    <row r="104" spans="1:17">
      <c r="A104" s="156" t="str">
        <f>'NF-Er'!A37</f>
        <v>A3-29</v>
      </c>
      <c r="B104" s="219" t="str">
        <f>'NF-Er'!B37</f>
        <v>Mismatch in the connection of the calibration antenna</v>
      </c>
      <c r="C104" s="220">
        <f>'NF-Er'!C37</f>
        <v>0.06</v>
      </c>
      <c r="D104" s="220">
        <f>'NF-Er'!D37</f>
        <v>0.06</v>
      </c>
      <c r="E104" s="220">
        <f>'NF-Er'!E37</f>
        <v>0.06</v>
      </c>
      <c r="F104" s="156" t="str">
        <f>'NF-Er'!F37</f>
        <v>U-Shaped</v>
      </c>
      <c r="G104" s="220">
        <f>'NF-Er'!G37</f>
        <v>1.41</v>
      </c>
      <c r="H104" s="43">
        <v>1</v>
      </c>
      <c r="I104" s="3">
        <f t="shared" si="32"/>
        <v>4.2553191489361701E-2</v>
      </c>
      <c r="J104" s="3">
        <f t="shared" si="33"/>
        <v>4.2553191489361701E-2</v>
      </c>
      <c r="K104" s="3">
        <f t="shared" si="34"/>
        <v>4.2553191489361701E-2</v>
      </c>
      <c r="L104" s="10"/>
      <c r="M104" s="252">
        <f t="shared" si="26"/>
        <v>1.8107741059302852E-3</v>
      </c>
      <c r="N104" s="252">
        <f t="shared" si="27"/>
        <v>1.8107741059302852E-3</v>
      </c>
      <c r="O104" s="252">
        <f t="shared" si="28"/>
        <v>1.8107741059302852E-3</v>
      </c>
      <c r="P104" s="45"/>
      <c r="Q104" s="211"/>
    </row>
    <row r="105" spans="1:17">
      <c r="A105" s="156" t="str">
        <f>'NF-Er'!A38</f>
        <v>A3-30</v>
      </c>
      <c r="B105" s="219" t="str">
        <f>'NF-Er'!B38</f>
        <v>Influence of the calibration antenna feed cable</v>
      </c>
      <c r="C105" s="220">
        <f>'NF-Er'!C38</f>
        <v>0</v>
      </c>
      <c r="D105" s="220">
        <f>'NF-Er'!D38</f>
        <v>0</v>
      </c>
      <c r="E105" s="220">
        <f>'NF-Er'!E38</f>
        <v>0</v>
      </c>
      <c r="F105" s="156" t="str">
        <f>'NF-Er'!F38</f>
        <v>Gaussian</v>
      </c>
      <c r="G105" s="220">
        <f>'NF-Er'!G38</f>
        <v>1</v>
      </c>
      <c r="H105" s="43">
        <v>1</v>
      </c>
      <c r="I105" s="3">
        <f t="shared" si="32"/>
        <v>0</v>
      </c>
      <c r="J105" s="3">
        <f t="shared" si="33"/>
        <v>0</v>
      </c>
      <c r="K105" s="3">
        <f t="shared" si="34"/>
        <v>0</v>
      </c>
      <c r="L105" s="10"/>
      <c r="M105" s="252">
        <f t="shared" si="26"/>
        <v>0</v>
      </c>
      <c r="N105" s="252">
        <f t="shared" si="27"/>
        <v>0</v>
      </c>
      <c r="O105" s="252">
        <f t="shared" si="28"/>
        <v>0</v>
      </c>
      <c r="P105" s="45"/>
      <c r="Q105" s="211"/>
    </row>
    <row r="106" spans="1:17">
      <c r="A106" s="156" t="str">
        <f>'NF-Er'!A39</f>
        <v>A3-31</v>
      </c>
      <c r="B106" s="219" t="str">
        <f>'NF-Er'!B39</f>
        <v>Influence of the probe antenna cable</v>
      </c>
      <c r="C106" s="220">
        <f>'NF-Er'!C39</f>
        <v>0</v>
      </c>
      <c r="D106" s="220">
        <f>'NF-Er'!D39</f>
        <v>0</v>
      </c>
      <c r="E106" s="220">
        <f>'NF-Er'!E39</f>
        <v>0</v>
      </c>
      <c r="F106" s="156" t="str">
        <f>'NF-Er'!F39</f>
        <v>Gaussian</v>
      </c>
      <c r="G106" s="220">
        <f>'NF-Er'!G39</f>
        <v>1</v>
      </c>
      <c r="H106" s="43">
        <v>1</v>
      </c>
      <c r="I106" s="3">
        <f t="shared" si="32"/>
        <v>0</v>
      </c>
      <c r="J106" s="3">
        <f t="shared" si="33"/>
        <v>0</v>
      </c>
      <c r="K106" s="3">
        <f t="shared" si="34"/>
        <v>0</v>
      </c>
      <c r="L106" s="10"/>
      <c r="M106" s="252">
        <f t="shared" si="26"/>
        <v>0</v>
      </c>
      <c r="N106" s="252">
        <f t="shared" si="27"/>
        <v>0</v>
      </c>
      <c r="O106" s="252">
        <f t="shared" si="28"/>
        <v>0</v>
      </c>
      <c r="P106" s="45"/>
      <c r="Q106" s="210"/>
    </row>
    <row r="107" spans="1:17">
      <c r="A107" s="156" t="str">
        <f>TE!A7</f>
        <v>C1-4</v>
      </c>
      <c r="B107" s="219" t="str">
        <f>TE!B7</f>
        <v>Uncertainty of the absolute gain of the reference antenna</v>
      </c>
      <c r="C107" s="220">
        <f>TE!C7</f>
        <v>0.50229473419497439</v>
      </c>
      <c r="D107" s="220">
        <f>TE!D7</f>
        <v>0.4330127018922193</v>
      </c>
      <c r="E107" s="220">
        <f>TE!E7</f>
        <v>0.4330127018922193</v>
      </c>
      <c r="F107" s="156" t="str">
        <f>TE!F7</f>
        <v>Rectangular</v>
      </c>
      <c r="G107" s="220">
        <f>TE!G7</f>
        <v>1.7320508075688772</v>
      </c>
      <c r="H107" s="43">
        <v>1</v>
      </c>
      <c r="I107" s="3">
        <f t="shared" si="32"/>
        <v>0.28999999999999998</v>
      </c>
      <c r="J107" s="3">
        <f t="shared" si="33"/>
        <v>0.25</v>
      </c>
      <c r="K107" s="3">
        <f t="shared" si="34"/>
        <v>0.25</v>
      </c>
      <c r="L107" s="10"/>
      <c r="M107" s="252">
        <f t="shared" si="26"/>
        <v>8.4099999999999994E-2</v>
      </c>
      <c r="N107" s="252">
        <f t="shared" si="27"/>
        <v>6.25E-2</v>
      </c>
      <c r="O107" s="252">
        <f t="shared" si="28"/>
        <v>6.25E-2</v>
      </c>
      <c r="P107" s="45"/>
      <c r="Q107" s="210"/>
    </row>
    <row r="108" spans="1:17">
      <c r="A108" s="156" t="str">
        <f>'NF-Er'!A41</f>
        <v>A3-32</v>
      </c>
      <c r="B108" s="219" t="str">
        <f>'NF-Er'!B41</f>
        <v>Short term repeatability</v>
      </c>
      <c r="C108" s="220">
        <f>'NF-Er'!C41</f>
        <v>8.7999999999999995E-2</v>
      </c>
      <c r="D108" s="220">
        <f>'NF-Er'!D41</f>
        <v>8.7999999999999995E-2</v>
      </c>
      <c r="E108" s="220">
        <f>'NF-Er'!E41</f>
        <v>8.7999999999999995E-2</v>
      </c>
      <c r="F108" s="156" t="str">
        <f>'NF-Er'!F41</f>
        <v>Gaussian</v>
      </c>
      <c r="G108" s="220">
        <f>'NF-Er'!G41</f>
        <v>1</v>
      </c>
      <c r="H108" s="43">
        <v>1</v>
      </c>
      <c r="I108" s="3">
        <f t="shared" si="32"/>
        <v>8.7999999999999995E-2</v>
      </c>
      <c r="J108" s="3">
        <f t="shared" si="33"/>
        <v>8.7999999999999995E-2</v>
      </c>
      <c r="K108" s="3">
        <f t="shared" si="34"/>
        <v>8.7999999999999995E-2</v>
      </c>
      <c r="L108" s="10"/>
      <c r="M108" s="252">
        <f t="shared" si="26"/>
        <v>7.7439999999999991E-3</v>
      </c>
      <c r="N108" s="252">
        <f t="shared" si="27"/>
        <v>7.7439999999999991E-3</v>
      </c>
      <c r="O108" s="252">
        <f t="shared" si="28"/>
        <v>7.7439999999999991E-3</v>
      </c>
      <c r="P108" s="45"/>
      <c r="Q108" s="210"/>
    </row>
    <row r="109" spans="1:17">
      <c r="A109" s="343" t="s">
        <v>360</v>
      </c>
      <c r="B109" s="343"/>
      <c r="C109" s="343"/>
      <c r="D109" s="343"/>
      <c r="E109" s="343"/>
      <c r="F109" s="343"/>
      <c r="G109" s="343"/>
      <c r="H109" s="343"/>
      <c r="I109" s="215">
        <f>M109</f>
        <v>0.48633067315151268</v>
      </c>
      <c r="J109" s="215">
        <f t="shared" ref="J109:K110" si="35">N109</f>
        <v>0.46359197970629673</v>
      </c>
      <c r="K109" s="215">
        <f t="shared" si="35"/>
        <v>0.46359197970629673</v>
      </c>
      <c r="L109" s="16"/>
      <c r="M109" s="252">
        <f>(SUM(M72:M108))^0.5</f>
        <v>0.48633067315151268</v>
      </c>
      <c r="N109" s="252">
        <f>(SUM(N72:N108))^0.5</f>
        <v>0.46359197970629673</v>
      </c>
      <c r="O109" s="252">
        <f>(SUM(O72:O108))^0.5</f>
        <v>0.46359197970629673</v>
      </c>
      <c r="P109" s="14"/>
      <c r="Q109" s="210"/>
    </row>
    <row r="110" spans="1:17">
      <c r="A110" s="343" t="s">
        <v>361</v>
      </c>
      <c r="B110" s="343"/>
      <c r="C110" s="343"/>
      <c r="D110" s="343"/>
      <c r="E110" s="343"/>
      <c r="F110" s="343"/>
      <c r="G110" s="343"/>
      <c r="H110" s="343"/>
      <c r="I110" s="215">
        <f t="shared" ref="I110" si="36">M110</f>
        <v>0.95320811937696481</v>
      </c>
      <c r="J110" s="215">
        <f t="shared" si="35"/>
        <v>0.90864028022434162</v>
      </c>
      <c r="K110" s="215">
        <f t="shared" si="35"/>
        <v>0.90864028022434162</v>
      </c>
      <c r="L110" s="16"/>
      <c r="M110" s="252">
        <f>M109*1.96</f>
        <v>0.95320811937696481</v>
      </c>
      <c r="N110" s="252">
        <f>N109*1.96</f>
        <v>0.90864028022434162</v>
      </c>
      <c r="O110" s="252">
        <f>O109*1.96</f>
        <v>0.90864028022434162</v>
      </c>
      <c r="P110" s="14"/>
      <c r="Q110" s="213" t="s">
        <v>465</v>
      </c>
    </row>
    <row r="111" spans="1:17">
      <c r="Q111" s="210"/>
    </row>
    <row r="112" spans="1:17">
      <c r="Q112" s="210"/>
    </row>
    <row r="113" spans="1:17">
      <c r="A113" s="308" t="s">
        <v>368</v>
      </c>
      <c r="B113" s="308"/>
      <c r="C113" s="308"/>
      <c r="D113" s="308"/>
      <c r="E113" s="308"/>
      <c r="F113" s="308"/>
      <c r="G113" s="308"/>
      <c r="H113" s="308"/>
      <c r="I113" s="308"/>
      <c r="J113" s="308"/>
      <c r="K113" s="308"/>
      <c r="L113" s="79"/>
      <c r="M113" s="345" t="s">
        <v>46</v>
      </c>
      <c r="N113" s="345"/>
      <c r="O113" s="345"/>
      <c r="P113" s="37"/>
      <c r="Q113" s="210"/>
    </row>
    <row r="114" spans="1:17">
      <c r="A114" s="299" t="s">
        <v>0</v>
      </c>
      <c r="B114" s="299" t="s">
        <v>1</v>
      </c>
      <c r="C114" s="324" t="s">
        <v>2</v>
      </c>
      <c r="D114" s="324"/>
      <c r="E114" s="324"/>
      <c r="F114" s="299" t="s">
        <v>3</v>
      </c>
      <c r="G114" s="324" t="s">
        <v>4</v>
      </c>
      <c r="H114" s="325" t="s">
        <v>5</v>
      </c>
      <c r="I114" s="327" t="s">
        <v>359</v>
      </c>
      <c r="J114" s="327"/>
      <c r="K114" s="327"/>
      <c r="L114" s="14"/>
      <c r="M114" s="345"/>
      <c r="N114" s="345"/>
      <c r="O114" s="345"/>
      <c r="P114" s="37"/>
      <c r="Q114" s="210"/>
    </row>
    <row r="115" spans="1:17">
      <c r="A115" s="299"/>
      <c r="B115" s="299"/>
      <c r="C115" s="6" t="s">
        <v>311</v>
      </c>
      <c r="D115" s="6" t="s">
        <v>309</v>
      </c>
      <c r="E115" s="6" t="s">
        <v>310</v>
      </c>
      <c r="F115" s="299"/>
      <c r="G115" s="324"/>
      <c r="H115" s="325"/>
      <c r="I115" s="6" t="s">
        <v>311</v>
      </c>
      <c r="J115" s="6" t="s">
        <v>309</v>
      </c>
      <c r="K115" s="6" t="s">
        <v>310</v>
      </c>
      <c r="L115" s="37"/>
      <c r="M115" s="345"/>
      <c r="N115" s="345"/>
      <c r="O115" s="345"/>
      <c r="P115" s="37"/>
      <c r="Q115" s="210"/>
    </row>
    <row r="116" spans="1:17">
      <c r="A116" s="346" t="s">
        <v>352</v>
      </c>
      <c r="B116" s="346"/>
      <c r="C116" s="346"/>
      <c r="D116" s="346"/>
      <c r="E116" s="346"/>
      <c r="F116" s="346"/>
      <c r="G116" s="346"/>
      <c r="H116" s="346"/>
      <c r="I116" s="346"/>
      <c r="J116" s="346"/>
      <c r="K116" s="346"/>
      <c r="L116" s="80"/>
      <c r="M116" s="255"/>
      <c r="N116" s="255"/>
      <c r="O116" s="255"/>
      <c r="Q116" s="210"/>
    </row>
    <row r="117" spans="1:17">
      <c r="A117" s="77" t="str">
        <f>'1D-Er'!A5</f>
        <v>A4-1</v>
      </c>
      <c r="B117" s="74" t="str">
        <f>'1D-Er'!B5</f>
        <v>Misalignment and pointing error of BS</v>
      </c>
      <c r="C117" s="68">
        <f>'1D-Er'!C5</f>
        <v>0</v>
      </c>
      <c r="D117" s="68">
        <f>'1D-Er'!D5</f>
        <v>0</v>
      </c>
      <c r="E117" s="68">
        <f>'1D-Er'!E5</f>
        <v>0</v>
      </c>
      <c r="F117" s="77" t="str">
        <f>'1D-Er'!F5</f>
        <v>Exp. normal</v>
      </c>
      <c r="G117" s="68">
        <f>'1D-Er'!G5</f>
        <v>2</v>
      </c>
      <c r="H117" s="43">
        <v>1</v>
      </c>
      <c r="I117" s="3">
        <f t="shared" ref="I117:I125" si="37">C117/$G117</f>
        <v>0</v>
      </c>
      <c r="J117" s="3">
        <f t="shared" ref="J117:J125" si="38">D117/$G117</f>
        <v>0</v>
      </c>
      <c r="K117" s="3">
        <f t="shared" ref="K117:K125" si="39">E117/$G117</f>
        <v>0</v>
      </c>
      <c r="L117" s="80"/>
      <c r="M117" s="252">
        <f t="shared" ref="M117:M141" si="40">I117^2</f>
        <v>0</v>
      </c>
      <c r="N117" s="252">
        <f t="shared" ref="N117:N141" si="41">J117^2</f>
        <v>0</v>
      </c>
      <c r="O117" s="252">
        <f t="shared" ref="O117:O141" si="42">K117^2</f>
        <v>0</v>
      </c>
      <c r="P117" s="45"/>
      <c r="Q117" s="210"/>
    </row>
    <row r="118" spans="1:17">
      <c r="A118" s="77" t="str">
        <f>'1D-Er'!A6</f>
        <v>A4-2a</v>
      </c>
      <c r="B118" s="74" t="str">
        <f>'1D-Er'!B6</f>
        <v>Standing wave between BS and test range antenna</v>
      </c>
      <c r="C118" s="68">
        <f>'1D-Er'!C6</f>
        <v>0.18</v>
      </c>
      <c r="D118" s="68">
        <f>'1D-Er'!D6</f>
        <v>0.18</v>
      </c>
      <c r="E118" s="68">
        <f>'1D-Er'!E6</f>
        <v>0.18</v>
      </c>
      <c r="F118" s="77" t="str">
        <f>'1D-Er'!F6</f>
        <v>U-shaped</v>
      </c>
      <c r="G118" s="68">
        <f>'1D-Er'!G6</f>
        <v>1.4142135623730951</v>
      </c>
      <c r="H118" s="43">
        <v>1</v>
      </c>
      <c r="I118" s="3">
        <f t="shared" si="37"/>
        <v>0.12727922061357855</v>
      </c>
      <c r="J118" s="3">
        <f t="shared" si="38"/>
        <v>0.12727922061357855</v>
      </c>
      <c r="K118" s="3">
        <f t="shared" si="39"/>
        <v>0.12727922061357855</v>
      </c>
      <c r="L118" s="80"/>
      <c r="M118" s="252">
        <f t="shared" si="40"/>
        <v>1.6199999999999999E-2</v>
      </c>
      <c r="N118" s="252">
        <f t="shared" si="41"/>
        <v>1.6199999999999999E-2</v>
      </c>
      <c r="O118" s="252">
        <f t="shared" si="42"/>
        <v>1.6199999999999999E-2</v>
      </c>
      <c r="P118" s="45"/>
      <c r="Q118" s="210"/>
    </row>
    <row r="119" spans="1:17">
      <c r="A119" s="77" t="str">
        <f>'1D-Er'!A7</f>
        <v>A4-3a</v>
      </c>
      <c r="B119" s="74" t="str">
        <f>'1D-Er'!B7</f>
        <v>Quiet zone ripple experienced by BS</v>
      </c>
      <c r="C119" s="68">
        <f>'1D-Er'!C7</f>
        <v>3.2500000000000001E-2</v>
      </c>
      <c r="D119" s="68">
        <f>'1D-Er'!D7</f>
        <v>3.2500000000000001E-2</v>
      </c>
      <c r="E119" s="68">
        <f>'1D-Er'!E7</f>
        <v>3.2500000000000001E-2</v>
      </c>
      <c r="F119" s="77" t="str">
        <f>'1D-Er'!F7</f>
        <v>Gaussian</v>
      </c>
      <c r="G119" s="68">
        <f>'1D-Er'!G7</f>
        <v>1</v>
      </c>
      <c r="H119" s="43">
        <v>1</v>
      </c>
      <c r="I119" s="3">
        <f t="shared" si="37"/>
        <v>3.2500000000000001E-2</v>
      </c>
      <c r="J119" s="3">
        <f t="shared" si="38"/>
        <v>3.2500000000000001E-2</v>
      </c>
      <c r="K119" s="3">
        <f t="shared" si="39"/>
        <v>3.2500000000000001E-2</v>
      </c>
      <c r="L119" s="80"/>
      <c r="M119" s="252">
        <f t="shared" si="40"/>
        <v>1.0562500000000001E-3</v>
      </c>
      <c r="N119" s="252">
        <f t="shared" si="41"/>
        <v>1.0562500000000001E-3</v>
      </c>
      <c r="O119" s="252">
        <f t="shared" si="42"/>
        <v>1.0562500000000001E-3</v>
      </c>
      <c r="P119" s="45"/>
      <c r="Q119" s="210"/>
    </row>
    <row r="120" spans="1:17">
      <c r="A120" s="77" t="str">
        <f>'1D-Er'!A8</f>
        <v>A4-4a</v>
      </c>
      <c r="B120" s="74" t="str">
        <f>'1D-Er'!B8</f>
        <v>Phase curvature across the BS antenna</v>
      </c>
      <c r="C120" s="68">
        <f>'1D-Er'!C8</f>
        <v>0.01</v>
      </c>
      <c r="D120" s="68">
        <f>'1D-Er'!D8</f>
        <v>0.01</v>
      </c>
      <c r="E120" s="68">
        <f>'1D-Er'!E8</f>
        <v>0.01</v>
      </c>
      <c r="F120" s="77" t="str">
        <f>'1D-Er'!F8</f>
        <v>Gaussian</v>
      </c>
      <c r="G120" s="68">
        <f>'1D-Er'!G8</f>
        <v>1</v>
      </c>
      <c r="H120" s="43">
        <v>1</v>
      </c>
      <c r="I120" s="3">
        <f t="shared" si="37"/>
        <v>0.01</v>
      </c>
      <c r="J120" s="3">
        <f t="shared" si="38"/>
        <v>0.01</v>
      </c>
      <c r="K120" s="3">
        <f t="shared" si="39"/>
        <v>0.01</v>
      </c>
      <c r="L120" s="80"/>
      <c r="M120" s="252">
        <f t="shared" si="40"/>
        <v>1E-4</v>
      </c>
      <c r="N120" s="252">
        <f t="shared" si="41"/>
        <v>1E-4</v>
      </c>
      <c r="O120" s="252">
        <f t="shared" si="42"/>
        <v>1E-4</v>
      </c>
      <c r="P120" s="45"/>
      <c r="Q120" s="210"/>
    </row>
    <row r="121" spans="1:17">
      <c r="A121" s="77" t="str">
        <f>'1D-Er'!A9</f>
        <v>A4-5a</v>
      </c>
      <c r="B121" s="74" t="str">
        <f>'1D-Er'!B9</f>
        <v>Polarization mismatch between BS and receiving antenna</v>
      </c>
      <c r="C121" s="68">
        <f>'1D-Er'!C9</f>
        <v>0.05</v>
      </c>
      <c r="D121" s="68">
        <f>'1D-Er'!D9</f>
        <v>0.05</v>
      </c>
      <c r="E121" s="68">
        <f>'1D-Er'!E9</f>
        <v>0.05</v>
      </c>
      <c r="F121" s="77" t="str">
        <f>'1D-Er'!F9</f>
        <v>Rectangular</v>
      </c>
      <c r="G121" s="68">
        <f>'1D-Er'!G9</f>
        <v>1.7320508075688772</v>
      </c>
      <c r="H121" s="43">
        <v>1</v>
      </c>
      <c r="I121" s="3">
        <f t="shared" si="37"/>
        <v>2.8867513459481291E-2</v>
      </c>
      <c r="J121" s="3">
        <f t="shared" si="38"/>
        <v>2.8867513459481291E-2</v>
      </c>
      <c r="K121" s="3">
        <f t="shared" si="39"/>
        <v>2.8867513459481291E-2</v>
      </c>
      <c r="L121" s="80"/>
      <c r="M121" s="252">
        <f t="shared" si="40"/>
        <v>8.333333333333335E-4</v>
      </c>
      <c r="N121" s="252">
        <f t="shared" si="41"/>
        <v>8.333333333333335E-4</v>
      </c>
      <c r="O121" s="252">
        <f t="shared" si="42"/>
        <v>8.333333333333335E-4</v>
      </c>
      <c r="P121" s="45"/>
      <c r="Q121" s="210"/>
    </row>
    <row r="122" spans="1:17">
      <c r="A122" s="77" t="str">
        <f>'1D-Er'!A10</f>
        <v>A4-6a</v>
      </c>
      <c r="B122" s="74" t="str">
        <f>'1D-Er'!B10</f>
        <v>Mutual coupling between BS and receiving antenna</v>
      </c>
      <c r="C122" s="68">
        <f>'1D-Er'!C10</f>
        <v>0</v>
      </c>
      <c r="D122" s="68">
        <f>'1D-Er'!D10</f>
        <v>0</v>
      </c>
      <c r="E122" s="68">
        <f>'1D-Er'!E10</f>
        <v>0</v>
      </c>
      <c r="F122" s="77" t="str">
        <f>'1D-Er'!F10</f>
        <v>Rectangular</v>
      </c>
      <c r="G122" s="68">
        <f>'1D-Er'!G10</f>
        <v>1.7320508075688772</v>
      </c>
      <c r="H122" s="43">
        <v>1</v>
      </c>
      <c r="I122" s="3">
        <f t="shared" si="37"/>
        <v>0</v>
      </c>
      <c r="J122" s="3">
        <f t="shared" si="38"/>
        <v>0</v>
      </c>
      <c r="K122" s="3">
        <f t="shared" si="39"/>
        <v>0</v>
      </c>
      <c r="L122" s="80"/>
      <c r="M122" s="252">
        <f t="shared" si="40"/>
        <v>0</v>
      </c>
      <c r="N122" s="252">
        <f t="shared" si="41"/>
        <v>0</v>
      </c>
      <c r="O122" s="252">
        <f t="shared" si="42"/>
        <v>0</v>
      </c>
      <c r="P122" s="45"/>
      <c r="Q122" s="210"/>
    </row>
    <row r="123" spans="1:17" ht="22.5">
      <c r="A123" s="77" t="str">
        <f>TE!A4</f>
        <v>C1-1</v>
      </c>
      <c r="B123" s="74" t="str">
        <f>TE!B4</f>
        <v>Uncertainty of the RF power measurement equipment (e.g. spectrum analyzer, power meter)</v>
      </c>
      <c r="C123" s="68">
        <f>TE!C4</f>
        <v>0</v>
      </c>
      <c r="D123" s="68">
        <f>TE!D4</f>
        <v>0</v>
      </c>
      <c r="E123" s="68">
        <f>TE!E4</f>
        <v>0</v>
      </c>
      <c r="F123" s="77" t="str">
        <f>TE!F4</f>
        <v>Gaussian</v>
      </c>
      <c r="G123" s="68">
        <f>TE!G4</f>
        <v>1</v>
      </c>
      <c r="H123" s="43">
        <v>1</v>
      </c>
      <c r="I123" s="3">
        <f t="shared" si="37"/>
        <v>0</v>
      </c>
      <c r="J123" s="3">
        <f t="shared" si="38"/>
        <v>0</v>
      </c>
      <c r="K123" s="3">
        <f t="shared" si="39"/>
        <v>0</v>
      </c>
      <c r="L123" s="80"/>
      <c r="M123" s="252">
        <f t="shared" si="40"/>
        <v>0</v>
      </c>
      <c r="N123" s="252">
        <f t="shared" si="41"/>
        <v>0</v>
      </c>
      <c r="O123" s="252">
        <f t="shared" si="42"/>
        <v>0</v>
      </c>
      <c r="P123" s="45"/>
      <c r="Q123" s="210"/>
    </row>
    <row r="124" spans="1:17">
      <c r="A124" s="77" t="str">
        <f>'1D-Er'!A12</f>
        <v>A4-7</v>
      </c>
      <c r="B124" s="74" t="str">
        <f>'1D-Er'!B12</f>
        <v>Impedance mismatch in receiving chain</v>
      </c>
      <c r="C124" s="68">
        <f>'1D-Er'!C12</f>
        <v>5.5999999999999999E-3</v>
      </c>
      <c r="D124" s="68">
        <f>'1D-Er'!D12</f>
        <v>0.01</v>
      </c>
      <c r="E124" s="68">
        <f>'1D-Er'!E12</f>
        <v>0.01</v>
      </c>
      <c r="F124" s="77" t="str">
        <f>'1D-Er'!F12</f>
        <v>U-shaped</v>
      </c>
      <c r="G124" s="68">
        <f>'1D-Er'!G12</f>
        <v>1.4142135623730951</v>
      </c>
      <c r="H124" s="43">
        <v>1</v>
      </c>
      <c r="I124" s="3">
        <f t="shared" si="37"/>
        <v>3.9597979746446655E-3</v>
      </c>
      <c r="J124" s="3">
        <f t="shared" si="38"/>
        <v>7.0710678118654745E-3</v>
      </c>
      <c r="K124" s="3">
        <f t="shared" si="39"/>
        <v>7.0710678118654745E-3</v>
      </c>
      <c r="L124" s="80"/>
      <c r="M124" s="252">
        <f t="shared" si="40"/>
        <v>1.5679999999999996E-5</v>
      </c>
      <c r="N124" s="252">
        <f t="shared" si="41"/>
        <v>4.9999999999999989E-5</v>
      </c>
      <c r="O124" s="252">
        <f t="shared" si="42"/>
        <v>4.9999999999999989E-5</v>
      </c>
      <c r="P124" s="45"/>
      <c r="Q124" s="210"/>
    </row>
    <row r="125" spans="1:17" ht="22.5">
      <c r="A125" s="77" t="str">
        <f>'1D-Er'!A13</f>
        <v>A4-8a</v>
      </c>
      <c r="B125" s="74" t="str">
        <f>'1D-Er'!B13</f>
        <v>RF leakage (BS connector terminated and test range antenna connector cable terminated)</v>
      </c>
      <c r="C125" s="68">
        <f>'1D-Er'!C13</f>
        <v>0</v>
      </c>
      <c r="D125" s="68">
        <f>'1D-Er'!D13</f>
        <v>0</v>
      </c>
      <c r="E125" s="68">
        <f>'1D-Er'!E13</f>
        <v>0</v>
      </c>
      <c r="F125" s="77" t="str">
        <f>'1D-Er'!F13</f>
        <v>Gaussian</v>
      </c>
      <c r="G125" s="68">
        <f>'1D-Er'!G13</f>
        <v>1</v>
      </c>
      <c r="H125" s="43">
        <v>1</v>
      </c>
      <c r="I125" s="3">
        <f t="shared" si="37"/>
        <v>0</v>
      </c>
      <c r="J125" s="3">
        <f t="shared" si="38"/>
        <v>0</v>
      </c>
      <c r="K125" s="3">
        <f t="shared" si="39"/>
        <v>0</v>
      </c>
      <c r="L125" s="80"/>
      <c r="M125" s="252">
        <f t="shared" si="40"/>
        <v>0</v>
      </c>
      <c r="N125" s="252">
        <f t="shared" si="41"/>
        <v>0</v>
      </c>
      <c r="O125" s="252">
        <f t="shared" si="42"/>
        <v>0</v>
      </c>
      <c r="P125" s="45"/>
      <c r="Q125" s="210"/>
    </row>
    <row r="126" spans="1:17">
      <c r="A126" s="347" t="s">
        <v>56</v>
      </c>
      <c r="B126" s="348"/>
      <c r="C126" s="348"/>
      <c r="D126" s="348"/>
      <c r="E126" s="348"/>
      <c r="F126" s="348"/>
      <c r="G126" s="348"/>
      <c r="H126" s="348"/>
      <c r="I126" s="348"/>
      <c r="J126" s="348"/>
      <c r="K126" s="349"/>
      <c r="L126" s="80"/>
      <c r="M126" s="252">
        <f t="shared" si="40"/>
        <v>0</v>
      </c>
      <c r="N126" s="252">
        <f t="shared" si="41"/>
        <v>0</v>
      </c>
      <c r="O126" s="252">
        <f t="shared" si="42"/>
        <v>0</v>
      </c>
      <c r="P126" s="45"/>
      <c r="Q126" s="210"/>
    </row>
    <row r="127" spans="1:17">
      <c r="A127" s="50" t="str">
        <f>'1D-Er'!A15</f>
        <v>A4-9</v>
      </c>
      <c r="B127" s="50" t="str">
        <f>'1D-Er'!B15</f>
        <v>Misalignment  positioning system</v>
      </c>
      <c r="C127" s="68">
        <f>'1D-Er'!C15</f>
        <v>0</v>
      </c>
      <c r="D127" s="68">
        <f>'1D-Er'!D15</f>
        <v>0</v>
      </c>
      <c r="E127" s="68">
        <f>'1D-Er'!E15</f>
        <v>0</v>
      </c>
      <c r="F127" s="77" t="str">
        <f>'1D-Er'!F15</f>
        <v xml:space="preserve">Exp. normal </v>
      </c>
      <c r="G127" s="68">
        <f>'1D-Er'!G15</f>
        <v>2</v>
      </c>
      <c r="H127" s="43">
        <v>1</v>
      </c>
      <c r="I127" s="3">
        <f t="shared" ref="I127:I141" si="43">C127/$G127</f>
        <v>0</v>
      </c>
      <c r="J127" s="3">
        <f t="shared" ref="J127:J141" si="44">D127/$G127</f>
        <v>0</v>
      </c>
      <c r="K127" s="3">
        <f t="shared" ref="K127:K141" si="45">E127/$G127</f>
        <v>0</v>
      </c>
      <c r="L127" s="80"/>
      <c r="M127" s="252">
        <f t="shared" si="40"/>
        <v>0</v>
      </c>
      <c r="N127" s="252">
        <f t="shared" si="41"/>
        <v>0</v>
      </c>
      <c r="O127" s="252">
        <f t="shared" si="42"/>
        <v>0</v>
      </c>
      <c r="P127" s="45"/>
      <c r="Q127" s="210"/>
    </row>
    <row r="128" spans="1:17" ht="22.5">
      <c r="A128" s="50" t="str">
        <f>'1D-Er'!A16</f>
        <v>A4-10</v>
      </c>
      <c r="B128" s="50" t="str">
        <f>'1D-Er'!B16</f>
        <v>Pointing error between reference antenna and test range antenna</v>
      </c>
      <c r="C128" s="68">
        <f>'1D-Er'!C16</f>
        <v>0</v>
      </c>
      <c r="D128" s="68">
        <f>'1D-Er'!D16</f>
        <v>0</v>
      </c>
      <c r="E128" s="68">
        <f>'1D-Er'!E16</f>
        <v>0</v>
      </c>
      <c r="F128" s="77" t="str">
        <f>'1D-Er'!F16</f>
        <v>Rectangular</v>
      </c>
      <c r="G128" s="68">
        <f>'1D-Er'!G16</f>
        <v>1.7320508075688772</v>
      </c>
      <c r="H128" s="43">
        <v>1</v>
      </c>
      <c r="I128" s="3">
        <f t="shared" si="43"/>
        <v>0</v>
      </c>
      <c r="J128" s="3">
        <f t="shared" si="44"/>
        <v>0</v>
      </c>
      <c r="K128" s="3">
        <f t="shared" si="45"/>
        <v>0</v>
      </c>
      <c r="L128" s="80"/>
      <c r="M128" s="252">
        <f t="shared" si="40"/>
        <v>0</v>
      </c>
      <c r="N128" s="252">
        <f t="shared" si="41"/>
        <v>0</v>
      </c>
      <c r="O128" s="252">
        <f t="shared" si="42"/>
        <v>0</v>
      </c>
      <c r="P128" s="45"/>
      <c r="Q128" s="210"/>
    </row>
    <row r="129" spans="1:17">
      <c r="A129" s="50" t="str">
        <f>'1D-Er'!A17</f>
        <v>A4-11</v>
      </c>
      <c r="B129" s="50" t="str">
        <f>'1D-Er'!B17</f>
        <v>Impedance mismatch in path to reference antenna</v>
      </c>
      <c r="C129" s="68">
        <f>'1D-Er'!C17</f>
        <v>0.06</v>
      </c>
      <c r="D129" s="68">
        <f>'1D-Er'!D17</f>
        <v>0.06</v>
      </c>
      <c r="E129" s="68">
        <f>'1D-Er'!E17</f>
        <v>0.06</v>
      </c>
      <c r="F129" s="77" t="str">
        <f>'1D-Er'!F17</f>
        <v>U-shaped</v>
      </c>
      <c r="G129" s="68">
        <f>'1D-Er'!G17</f>
        <v>1.4142135623730951</v>
      </c>
      <c r="H129" s="43">
        <v>1</v>
      </c>
      <c r="I129" s="3">
        <f t="shared" si="43"/>
        <v>4.2426406871192847E-2</v>
      </c>
      <c r="J129" s="3">
        <f t="shared" si="44"/>
        <v>4.2426406871192847E-2</v>
      </c>
      <c r="K129" s="3">
        <f t="shared" si="45"/>
        <v>4.2426406871192847E-2</v>
      </c>
      <c r="L129" s="80"/>
      <c r="M129" s="252">
        <f t="shared" si="40"/>
        <v>1.7999999999999995E-3</v>
      </c>
      <c r="N129" s="252">
        <f t="shared" si="41"/>
        <v>1.7999999999999995E-3</v>
      </c>
      <c r="O129" s="252">
        <f t="shared" si="42"/>
        <v>1.7999999999999995E-3</v>
      </c>
      <c r="P129" s="45"/>
      <c r="Q129" s="210"/>
    </row>
    <row r="130" spans="1:17">
      <c r="A130" s="50" t="str">
        <f>'1D-Er'!A18</f>
        <v>A4-12</v>
      </c>
      <c r="B130" s="50" t="str">
        <f>'1D-Er'!B18</f>
        <v>Impedance mismatch in path to compact probe</v>
      </c>
      <c r="C130" s="68">
        <f>'1D-Er'!C18</f>
        <v>0</v>
      </c>
      <c r="D130" s="68">
        <f>'1D-Er'!D18</f>
        <v>0</v>
      </c>
      <c r="E130" s="68">
        <f>'1D-Er'!E18</f>
        <v>0</v>
      </c>
      <c r="F130" s="77" t="str">
        <f>'1D-Er'!F18</f>
        <v>U-shaped</v>
      </c>
      <c r="G130" s="68">
        <f>'1D-Er'!G18</f>
        <v>1.4142135623730951</v>
      </c>
      <c r="H130" s="43">
        <v>1</v>
      </c>
      <c r="I130" s="3">
        <f t="shared" si="43"/>
        <v>0</v>
      </c>
      <c r="J130" s="3">
        <f t="shared" si="44"/>
        <v>0</v>
      </c>
      <c r="K130" s="3">
        <f t="shared" si="45"/>
        <v>0</v>
      </c>
      <c r="L130" s="80"/>
      <c r="M130" s="252">
        <f t="shared" si="40"/>
        <v>0</v>
      </c>
      <c r="N130" s="252">
        <f t="shared" si="41"/>
        <v>0</v>
      </c>
      <c r="O130" s="252">
        <f t="shared" si="42"/>
        <v>0</v>
      </c>
      <c r="P130" s="45"/>
      <c r="Q130" s="210"/>
    </row>
    <row r="131" spans="1:17" ht="22.5">
      <c r="A131" s="50" t="str">
        <f>'1D-Er'!A19</f>
        <v>A4-2b</v>
      </c>
      <c r="B131" s="50" t="str">
        <f>'1D-Er'!B19</f>
        <v>Standing wave between reference antenna and receiving antenna</v>
      </c>
      <c r="C131" s="68">
        <f>'1D-Er'!C19</f>
        <v>0.09</v>
      </c>
      <c r="D131" s="68">
        <f>'1D-Er'!D19</f>
        <v>0.09</v>
      </c>
      <c r="E131" s="68">
        <f>'1D-Er'!E19</f>
        <v>0.09</v>
      </c>
      <c r="F131" s="77" t="str">
        <f>'1D-Er'!F19</f>
        <v>U-shaped</v>
      </c>
      <c r="G131" s="68">
        <f>'1D-Er'!G19</f>
        <v>1.4142135623730951</v>
      </c>
      <c r="H131" s="43">
        <v>1</v>
      </c>
      <c r="I131" s="3">
        <f t="shared" si="43"/>
        <v>6.3639610306789274E-2</v>
      </c>
      <c r="J131" s="3">
        <f t="shared" si="44"/>
        <v>6.3639610306789274E-2</v>
      </c>
      <c r="K131" s="3">
        <f t="shared" si="45"/>
        <v>6.3639610306789274E-2</v>
      </c>
      <c r="L131" s="80"/>
      <c r="M131" s="252">
        <f t="shared" si="40"/>
        <v>4.0499999999999998E-3</v>
      </c>
      <c r="N131" s="252">
        <f t="shared" si="41"/>
        <v>4.0499999999999998E-3</v>
      </c>
      <c r="O131" s="252">
        <f t="shared" si="42"/>
        <v>4.0499999999999998E-3</v>
      </c>
      <c r="P131" s="45"/>
      <c r="Q131" s="210"/>
    </row>
    <row r="132" spans="1:17">
      <c r="A132" s="50" t="str">
        <f>'1D-Er'!A20</f>
        <v>A4-3b</v>
      </c>
      <c r="B132" s="50" t="str">
        <f>'1D-Er'!B20</f>
        <v>Quiet zone ripple experienced by reference antenna</v>
      </c>
      <c r="C132" s="68">
        <f>'1D-Er'!C20</f>
        <v>0.17799999999999999</v>
      </c>
      <c r="D132" s="68">
        <f>'1D-Er'!D20</f>
        <v>0.17799999999999999</v>
      </c>
      <c r="E132" s="68">
        <f>'1D-Er'!E20</f>
        <v>0.17799999999999999</v>
      </c>
      <c r="F132" s="77" t="str">
        <f>'1D-Er'!F20</f>
        <v>Gaussian</v>
      </c>
      <c r="G132" s="68">
        <f>'1D-Er'!G20</f>
        <v>1</v>
      </c>
      <c r="H132" s="43">
        <v>1</v>
      </c>
      <c r="I132" s="3">
        <f t="shared" si="43"/>
        <v>0.17799999999999999</v>
      </c>
      <c r="J132" s="3">
        <f t="shared" si="44"/>
        <v>0.17799999999999999</v>
      </c>
      <c r="K132" s="3">
        <f t="shared" si="45"/>
        <v>0.17799999999999999</v>
      </c>
      <c r="L132" s="80"/>
      <c r="M132" s="252">
        <f t="shared" si="40"/>
        <v>3.1683999999999997E-2</v>
      </c>
      <c r="N132" s="252">
        <f t="shared" si="41"/>
        <v>3.1683999999999997E-2</v>
      </c>
      <c r="O132" s="252">
        <f t="shared" si="42"/>
        <v>3.1683999999999997E-2</v>
      </c>
      <c r="P132" s="45"/>
      <c r="Q132" s="210"/>
    </row>
    <row r="133" spans="1:17">
      <c r="A133" s="50" t="str">
        <f>'1D-Er'!A21</f>
        <v>A4-4b</v>
      </c>
      <c r="B133" s="50" t="str">
        <f>'1D-Er'!B21</f>
        <v>Phase curvature across the refernce antenna</v>
      </c>
      <c r="C133" s="68">
        <f>'1D-Er'!C21</f>
        <v>0</v>
      </c>
      <c r="D133" s="68">
        <f>'1D-Er'!D21</f>
        <v>0</v>
      </c>
      <c r="E133" s="68">
        <f>'1D-Er'!E21</f>
        <v>0</v>
      </c>
      <c r="F133" s="77" t="str">
        <f>'1D-Er'!F21</f>
        <v>Gaussian</v>
      </c>
      <c r="G133" s="68">
        <f>'1D-Er'!G21</f>
        <v>1</v>
      </c>
      <c r="H133" s="43">
        <v>1</v>
      </c>
      <c r="I133" s="3">
        <f t="shared" si="43"/>
        <v>0</v>
      </c>
      <c r="J133" s="3">
        <f t="shared" si="44"/>
        <v>0</v>
      </c>
      <c r="K133" s="3">
        <f t="shared" si="45"/>
        <v>0</v>
      </c>
      <c r="L133" s="80"/>
      <c r="M133" s="252">
        <f t="shared" si="40"/>
        <v>0</v>
      </c>
      <c r="N133" s="252">
        <f t="shared" si="41"/>
        <v>0</v>
      </c>
      <c r="O133" s="252">
        <f t="shared" si="42"/>
        <v>0</v>
      </c>
      <c r="P133" s="45"/>
      <c r="Q133" s="210"/>
    </row>
    <row r="134" spans="1:17" ht="22.5">
      <c r="A134" s="50" t="str">
        <f>'1D-Er'!A22</f>
        <v>A4-5b</v>
      </c>
      <c r="B134" s="50" t="str">
        <f>'1D-Er'!B22</f>
        <v>Polarization mismatch between reference antenna and receiving antenna</v>
      </c>
      <c r="C134" s="68">
        <f>'1D-Er'!C22</f>
        <v>0.05</v>
      </c>
      <c r="D134" s="68">
        <f>'1D-Er'!D22</f>
        <v>0.05</v>
      </c>
      <c r="E134" s="68">
        <f>'1D-Er'!E22</f>
        <v>0.05</v>
      </c>
      <c r="F134" s="77" t="str">
        <f>'1D-Er'!F22</f>
        <v>Rectangular</v>
      </c>
      <c r="G134" s="68">
        <f>'1D-Er'!G22</f>
        <v>1.7320508075688772</v>
      </c>
      <c r="H134" s="43">
        <v>1</v>
      </c>
      <c r="I134" s="3">
        <f t="shared" si="43"/>
        <v>2.8867513459481291E-2</v>
      </c>
      <c r="J134" s="3">
        <f t="shared" si="44"/>
        <v>2.8867513459481291E-2</v>
      </c>
      <c r="K134" s="3">
        <f t="shared" si="45"/>
        <v>2.8867513459481291E-2</v>
      </c>
      <c r="L134" s="80"/>
      <c r="M134" s="252">
        <f t="shared" si="40"/>
        <v>8.333333333333335E-4</v>
      </c>
      <c r="N134" s="252">
        <f t="shared" si="41"/>
        <v>8.333333333333335E-4</v>
      </c>
      <c r="O134" s="252">
        <f t="shared" si="42"/>
        <v>8.333333333333335E-4</v>
      </c>
      <c r="P134" s="45"/>
      <c r="Q134" s="210"/>
    </row>
    <row r="135" spans="1:17" ht="22.5">
      <c r="A135" s="50" t="str">
        <f>'1D-Er'!A23</f>
        <v>A4-6b</v>
      </c>
      <c r="B135" s="50" t="str">
        <f>'1D-Er'!B23</f>
        <v>Mutual coupling between reference antenna and receiving antenna</v>
      </c>
      <c r="C135" s="68">
        <f>'1D-Er'!C23</f>
        <v>0</v>
      </c>
      <c r="D135" s="68">
        <f>'1D-Er'!D23</f>
        <v>0</v>
      </c>
      <c r="E135" s="68">
        <f>'1D-Er'!E23</f>
        <v>0</v>
      </c>
      <c r="F135" s="77" t="str">
        <f>'1D-Er'!F23</f>
        <v>Rectangular</v>
      </c>
      <c r="G135" s="68">
        <f>'1D-Er'!G23</f>
        <v>1.7320508075688772</v>
      </c>
      <c r="H135" s="43">
        <v>1</v>
      </c>
      <c r="I135" s="3">
        <f t="shared" si="43"/>
        <v>0</v>
      </c>
      <c r="J135" s="3">
        <f t="shared" si="44"/>
        <v>0</v>
      </c>
      <c r="K135" s="3">
        <f t="shared" si="45"/>
        <v>0</v>
      </c>
      <c r="L135" s="80"/>
      <c r="M135" s="252">
        <f t="shared" si="40"/>
        <v>0</v>
      </c>
      <c r="N135" s="252">
        <f t="shared" si="41"/>
        <v>0</v>
      </c>
      <c r="O135" s="252">
        <f t="shared" si="42"/>
        <v>0</v>
      </c>
      <c r="P135" s="45"/>
      <c r="Q135" s="210"/>
    </row>
    <row r="136" spans="1:17" ht="22.5">
      <c r="A136" s="50" t="str">
        <f>TE!A4</f>
        <v>C1-1</v>
      </c>
      <c r="B136" s="50" t="str">
        <f>TE!B4</f>
        <v>Uncertainty of the RF power measurement equipment (e.g. spectrum analyzer, power meter)</v>
      </c>
      <c r="C136" s="68">
        <f>TE!C4</f>
        <v>0</v>
      </c>
      <c r="D136" s="68">
        <f>TE!D4</f>
        <v>0</v>
      </c>
      <c r="E136" s="68">
        <f>TE!E4</f>
        <v>0</v>
      </c>
      <c r="F136" s="77" t="str">
        <f>TE!F4</f>
        <v>Gaussian</v>
      </c>
      <c r="G136" s="68">
        <f>TE!G4</f>
        <v>1</v>
      </c>
      <c r="H136" s="43">
        <v>1</v>
      </c>
      <c r="I136" s="3">
        <f t="shared" si="43"/>
        <v>0</v>
      </c>
      <c r="J136" s="3">
        <f t="shared" si="44"/>
        <v>0</v>
      </c>
      <c r="K136" s="3">
        <f t="shared" si="45"/>
        <v>0</v>
      </c>
      <c r="L136" s="80"/>
      <c r="M136" s="252">
        <f t="shared" si="40"/>
        <v>0</v>
      </c>
      <c r="N136" s="252">
        <f t="shared" si="41"/>
        <v>0</v>
      </c>
      <c r="O136" s="252">
        <f t="shared" si="42"/>
        <v>0</v>
      </c>
      <c r="P136" s="45"/>
      <c r="Q136" s="210"/>
    </row>
    <row r="137" spans="1:17" ht="22.5">
      <c r="A137" s="50" t="str">
        <f>'1D-Er'!A25</f>
        <v>A4-13</v>
      </c>
      <c r="B137" s="50" t="str">
        <f>'1D-Er'!B25</f>
        <v>Influence of the reference antenna feed cable (flexing cables, adapters, attenuators, connector repeatability)</v>
      </c>
      <c r="C137" s="68">
        <f>'1D-Er'!C25</f>
        <v>8.2000000000000003E-2</v>
      </c>
      <c r="D137" s="68">
        <f>'1D-Er'!D25</f>
        <v>8.2000000000000003E-2</v>
      </c>
      <c r="E137" s="68">
        <f>'1D-Er'!E25</f>
        <v>8.2000000000000003E-2</v>
      </c>
      <c r="F137" s="77" t="str">
        <f>'1D-Er'!F25</f>
        <v>Rectangular</v>
      </c>
      <c r="G137" s="68">
        <f>'1D-Er'!G25</f>
        <v>1.7320508075688772</v>
      </c>
      <c r="H137" s="43">
        <v>1</v>
      </c>
      <c r="I137" s="3">
        <f t="shared" si="43"/>
        <v>4.7342722073549316E-2</v>
      </c>
      <c r="J137" s="3">
        <f t="shared" si="44"/>
        <v>4.7342722073549316E-2</v>
      </c>
      <c r="K137" s="3">
        <f t="shared" si="45"/>
        <v>4.7342722073549316E-2</v>
      </c>
      <c r="L137" s="80"/>
      <c r="M137" s="252">
        <f t="shared" si="40"/>
        <v>2.2413333333333335E-3</v>
      </c>
      <c r="N137" s="252">
        <f t="shared" si="41"/>
        <v>2.2413333333333335E-3</v>
      </c>
      <c r="O137" s="252">
        <f t="shared" si="42"/>
        <v>2.2413333333333335E-3</v>
      </c>
      <c r="P137" s="45"/>
      <c r="Q137" s="210"/>
    </row>
    <row r="138" spans="1:17">
      <c r="A138" s="50" t="str">
        <f>'1D-Er'!A26</f>
        <v>A4-14</v>
      </c>
      <c r="B138" s="50" t="str">
        <f>'1D-Er'!B26</f>
        <v>Mismatch of receiver chain</v>
      </c>
      <c r="C138" s="68">
        <f>'1D-Er'!C26</f>
        <v>0</v>
      </c>
      <c r="D138" s="68">
        <f>'1D-Er'!D26</f>
        <v>0</v>
      </c>
      <c r="E138" s="68">
        <f>'1D-Er'!E26</f>
        <v>0</v>
      </c>
      <c r="F138" s="77" t="str">
        <f>'1D-Er'!F26</f>
        <v>U-shaped</v>
      </c>
      <c r="G138" s="68">
        <f>'1D-Er'!G26</f>
        <v>1.4142135623730951</v>
      </c>
      <c r="H138" s="43">
        <v>1</v>
      </c>
      <c r="I138" s="3">
        <f t="shared" si="43"/>
        <v>0</v>
      </c>
      <c r="J138" s="3">
        <f t="shared" si="44"/>
        <v>0</v>
      </c>
      <c r="K138" s="3">
        <f t="shared" si="45"/>
        <v>0</v>
      </c>
      <c r="L138" s="80"/>
      <c r="M138" s="252">
        <f t="shared" si="40"/>
        <v>0</v>
      </c>
      <c r="N138" s="252">
        <f t="shared" si="41"/>
        <v>0</v>
      </c>
      <c r="O138" s="252">
        <f t="shared" si="42"/>
        <v>0</v>
      </c>
      <c r="P138" s="45"/>
      <c r="Q138" s="210"/>
    </row>
    <row r="139" spans="1:17">
      <c r="A139" s="50" t="str">
        <f>'1D-Er'!A27</f>
        <v>A4-15</v>
      </c>
      <c r="B139" s="50" t="str">
        <f>'1D-Er'!B27</f>
        <v>Insertion loss of receiver chain</v>
      </c>
      <c r="C139" s="68">
        <f>'1D-Er'!C27</f>
        <v>0.18</v>
      </c>
      <c r="D139" s="68">
        <f>'1D-Er'!D27</f>
        <v>0.18</v>
      </c>
      <c r="E139" s="68">
        <f>'1D-Er'!E27</f>
        <v>0.18</v>
      </c>
      <c r="F139" s="77" t="str">
        <f>'1D-Er'!F27</f>
        <v>Rectangular</v>
      </c>
      <c r="G139" s="68">
        <f>'1D-Er'!G27</f>
        <v>1.7320508075688772</v>
      </c>
      <c r="H139" s="43">
        <v>1</v>
      </c>
      <c r="I139" s="3">
        <f t="shared" si="43"/>
        <v>0.10392304845413264</v>
      </c>
      <c r="J139" s="3">
        <f t="shared" si="44"/>
        <v>0.10392304845413264</v>
      </c>
      <c r="K139" s="3">
        <f t="shared" si="45"/>
        <v>0.10392304845413264</v>
      </c>
      <c r="L139" s="80"/>
      <c r="M139" s="252">
        <f t="shared" si="40"/>
        <v>1.0800000000000001E-2</v>
      </c>
      <c r="N139" s="252">
        <f t="shared" si="41"/>
        <v>1.0800000000000001E-2</v>
      </c>
      <c r="O139" s="252">
        <f t="shared" si="42"/>
        <v>1.0800000000000001E-2</v>
      </c>
      <c r="P139" s="45"/>
      <c r="Q139" s="210"/>
    </row>
    <row r="140" spans="1:17">
      <c r="A140" s="50" t="str">
        <f>TE!A7</f>
        <v>C1-4</v>
      </c>
      <c r="B140" s="50" t="str">
        <f>TE!B7</f>
        <v>Uncertainty of the absolute gain of the reference antenna</v>
      </c>
      <c r="C140" s="68">
        <f>TE!C7</f>
        <v>0.50229473419497439</v>
      </c>
      <c r="D140" s="68">
        <f>TE!D7</f>
        <v>0.4330127018922193</v>
      </c>
      <c r="E140" s="68">
        <f>TE!E7</f>
        <v>0.4330127018922193</v>
      </c>
      <c r="F140" s="77" t="str">
        <f>TE!F7</f>
        <v>Rectangular</v>
      </c>
      <c r="G140" s="68">
        <f>TE!G7</f>
        <v>1.7320508075688772</v>
      </c>
      <c r="H140" s="43">
        <v>1</v>
      </c>
      <c r="I140" s="3">
        <f t="shared" si="43"/>
        <v>0.28999999999999998</v>
      </c>
      <c r="J140" s="3">
        <f t="shared" si="44"/>
        <v>0.25</v>
      </c>
      <c r="K140" s="3">
        <f t="shared" si="45"/>
        <v>0.25</v>
      </c>
      <c r="L140" s="80"/>
      <c r="M140" s="252">
        <f t="shared" si="40"/>
        <v>8.4099999999999994E-2</v>
      </c>
      <c r="N140" s="252">
        <f t="shared" si="41"/>
        <v>6.25E-2</v>
      </c>
      <c r="O140" s="252">
        <f t="shared" si="42"/>
        <v>6.25E-2</v>
      </c>
      <c r="P140" s="45"/>
      <c r="Q140" s="210"/>
    </row>
    <row r="141" spans="1:17" ht="22.5">
      <c r="A141" s="50" t="str">
        <f>'1D-Er'!A29</f>
        <v>A4-8b</v>
      </c>
      <c r="B141" s="50" t="str">
        <f>'1D-Er'!B29</f>
        <v>RF leakage (SGH connector terminated and test range antenna connector cable terminated)</v>
      </c>
      <c r="C141" s="68">
        <f>'1D-Er'!C29</f>
        <v>0</v>
      </c>
      <c r="D141" s="68">
        <f>'1D-Er'!D29</f>
        <v>0</v>
      </c>
      <c r="E141" s="68">
        <f>'1D-Er'!E29</f>
        <v>0</v>
      </c>
      <c r="F141" s="77" t="str">
        <f>'1D-Er'!F29</f>
        <v>Gaussian</v>
      </c>
      <c r="G141" s="68">
        <f>'1D-Er'!G29</f>
        <v>1</v>
      </c>
      <c r="H141" s="43">
        <v>1</v>
      </c>
      <c r="I141" s="3">
        <f t="shared" si="43"/>
        <v>0</v>
      </c>
      <c r="J141" s="3">
        <f t="shared" si="44"/>
        <v>0</v>
      </c>
      <c r="K141" s="3">
        <f t="shared" si="45"/>
        <v>0</v>
      </c>
      <c r="L141" s="80"/>
      <c r="M141" s="252">
        <f t="shared" si="40"/>
        <v>0</v>
      </c>
      <c r="N141" s="252">
        <f t="shared" si="41"/>
        <v>0</v>
      </c>
      <c r="O141" s="252">
        <f t="shared" si="42"/>
        <v>0</v>
      </c>
      <c r="P141" s="45"/>
      <c r="Q141" s="210"/>
    </row>
    <row r="142" spans="1:17">
      <c r="A142" s="343" t="s">
        <v>360</v>
      </c>
      <c r="B142" s="343"/>
      <c r="C142" s="343"/>
      <c r="D142" s="343"/>
      <c r="E142" s="343"/>
      <c r="F142" s="343"/>
      <c r="G142" s="343"/>
      <c r="H142" s="343"/>
      <c r="I142" s="61">
        <f>M142</f>
        <v>0.39206368105194339</v>
      </c>
      <c r="J142" s="61">
        <f t="shared" ref="J142:K143" si="46">N142</f>
        <v>0.36352200758688596</v>
      </c>
      <c r="K142" s="61">
        <f t="shared" si="46"/>
        <v>0.36352200758688596</v>
      </c>
      <c r="L142" s="16"/>
      <c r="M142" s="252">
        <f>(SUM(M117:M141))^0.5</f>
        <v>0.39206368105194339</v>
      </c>
      <c r="N142" s="252">
        <f>(SUM(N117:N141))^0.5</f>
        <v>0.36352200758688596</v>
      </c>
      <c r="O142" s="252">
        <f>(SUM(O117:O141))^0.5</f>
        <v>0.36352200758688596</v>
      </c>
      <c r="P142" s="14"/>
      <c r="Q142" s="210"/>
    </row>
    <row r="143" spans="1:17">
      <c r="A143" s="343" t="s">
        <v>361</v>
      </c>
      <c r="B143" s="343"/>
      <c r="C143" s="343"/>
      <c r="D143" s="343"/>
      <c r="E143" s="343"/>
      <c r="F143" s="343"/>
      <c r="G143" s="343"/>
      <c r="H143" s="343"/>
      <c r="I143" s="61">
        <f t="shared" ref="I143" si="47">M143</f>
        <v>0.76844481486180904</v>
      </c>
      <c r="J143" s="61">
        <f t="shared" si="46"/>
        <v>0.71250313487029648</v>
      </c>
      <c r="K143" s="61">
        <f t="shared" si="46"/>
        <v>0.71250313487029648</v>
      </c>
      <c r="L143" s="16"/>
      <c r="M143" s="252">
        <f>M142*1.96</f>
        <v>0.76844481486180904</v>
      </c>
      <c r="N143" s="252">
        <f>N142*1.96</f>
        <v>0.71250313487029648</v>
      </c>
      <c r="O143" s="252">
        <f>O142*1.96</f>
        <v>0.71250313487029648</v>
      </c>
      <c r="P143" s="14"/>
      <c r="Q143" s="213" t="s">
        <v>466</v>
      </c>
    </row>
    <row r="144" spans="1:17">
      <c r="Q144" s="210"/>
    </row>
    <row r="145" spans="1:17">
      <c r="M145" s="253"/>
      <c r="Q145" s="210"/>
    </row>
    <row r="146" spans="1:17">
      <c r="A146" s="308" t="s">
        <v>349</v>
      </c>
      <c r="B146" s="308"/>
      <c r="C146" s="308"/>
      <c r="D146" s="308"/>
      <c r="E146" s="308"/>
      <c r="F146" s="308"/>
      <c r="G146" s="308"/>
      <c r="H146" s="308"/>
      <c r="I146" s="308"/>
      <c r="J146" s="308"/>
      <c r="K146" s="308"/>
      <c r="M146" s="345" t="s">
        <v>46</v>
      </c>
      <c r="N146" s="345"/>
      <c r="O146" s="345"/>
      <c r="P146" s="37"/>
      <c r="Q146" s="210"/>
    </row>
    <row r="147" spans="1:17">
      <c r="A147" s="299" t="s">
        <v>0</v>
      </c>
      <c r="B147" s="299" t="s">
        <v>1</v>
      </c>
      <c r="C147" s="324" t="s">
        <v>2</v>
      </c>
      <c r="D147" s="324"/>
      <c r="E147" s="324"/>
      <c r="F147" s="299" t="s">
        <v>3</v>
      </c>
      <c r="G147" s="324" t="s">
        <v>4</v>
      </c>
      <c r="H147" s="325" t="s">
        <v>5</v>
      </c>
      <c r="I147" s="327" t="s">
        <v>359</v>
      </c>
      <c r="J147" s="327"/>
      <c r="K147" s="327"/>
      <c r="M147" s="345"/>
      <c r="N147" s="345"/>
      <c r="O147" s="345"/>
      <c r="P147" s="37"/>
      <c r="Q147" s="210"/>
    </row>
    <row r="148" spans="1:17">
      <c r="A148" s="299"/>
      <c r="B148" s="299"/>
      <c r="C148" s="6" t="s">
        <v>311</v>
      </c>
      <c r="D148" s="6" t="s">
        <v>309</v>
      </c>
      <c r="E148" s="6" t="s">
        <v>310</v>
      </c>
      <c r="F148" s="299"/>
      <c r="G148" s="324"/>
      <c r="H148" s="325"/>
      <c r="I148" s="6" t="s">
        <v>311</v>
      </c>
      <c r="J148" s="6" t="s">
        <v>309</v>
      </c>
      <c r="K148" s="6" t="s">
        <v>310</v>
      </c>
      <c r="M148" s="345"/>
      <c r="N148" s="345"/>
      <c r="O148" s="345"/>
      <c r="P148" s="37"/>
      <c r="Q148" s="210"/>
    </row>
    <row r="149" spans="1:17">
      <c r="A149" s="304" t="s">
        <v>352</v>
      </c>
      <c r="B149" s="304"/>
      <c r="C149" s="304"/>
      <c r="D149" s="304"/>
      <c r="E149" s="304"/>
      <c r="F149" s="304"/>
      <c r="G149" s="304"/>
      <c r="H149" s="304"/>
      <c r="I149" s="304"/>
      <c r="J149" s="304"/>
      <c r="K149" s="304"/>
      <c r="M149" s="255"/>
      <c r="N149" s="255"/>
      <c r="O149" s="255"/>
      <c r="Q149" s="210"/>
    </row>
    <row r="150" spans="1:17">
      <c r="A150" s="57" t="str">
        <f>'PWS-Er'!A5</f>
        <v>A7-1a</v>
      </c>
      <c r="B150" s="235" t="str">
        <f>'PWS-Er'!B5</f>
        <v>Misalignment and pointing error of BS</v>
      </c>
      <c r="C150" s="52">
        <f>'PWS-Er'!C5</f>
        <v>0.1</v>
      </c>
      <c r="D150" s="52">
        <f>'PWS-Er'!D5</f>
        <v>0.1</v>
      </c>
      <c r="E150" s="52">
        <f>'PWS-Er'!E5</f>
        <v>0.1</v>
      </c>
      <c r="F150" s="67" t="str">
        <f>'PWS-Er'!F5</f>
        <v>Rectangular</v>
      </c>
      <c r="G150" s="52">
        <f>'PWS-Er'!G5</f>
        <v>1.7320508075688772</v>
      </c>
      <c r="H150" s="67">
        <v>1</v>
      </c>
      <c r="I150" s="52">
        <f>C150/$G150</f>
        <v>5.7735026918962581E-2</v>
      </c>
      <c r="J150" s="52">
        <f t="shared" ref="J150:J156" si="48">D150/$G150</f>
        <v>5.7735026918962581E-2</v>
      </c>
      <c r="K150" s="52">
        <f t="shared" ref="K150:K156" si="49">E150/$G150</f>
        <v>5.7735026918962581E-2</v>
      </c>
      <c r="M150" s="252">
        <f t="shared" ref="M150:M171" si="50">I150^2</f>
        <v>3.333333333333334E-3</v>
      </c>
      <c r="N150" s="252">
        <f t="shared" ref="N150:N171" si="51">J150^2</f>
        <v>3.333333333333334E-3</v>
      </c>
      <c r="O150" s="252">
        <f t="shared" ref="O150:O171" si="52">K150^2</f>
        <v>3.333333333333334E-3</v>
      </c>
      <c r="P150" s="45"/>
      <c r="Q150" s="210"/>
    </row>
    <row r="151" spans="1:17" ht="22.5">
      <c r="A151" s="4" t="str">
        <f>TE!A4</f>
        <v>C1-1</v>
      </c>
      <c r="B151" s="4" t="str">
        <f>TE!B4</f>
        <v>Uncertainty of the RF power measurement equipment (e.g. spectrum analyzer, power meter)</v>
      </c>
      <c r="C151" s="52">
        <f>TE!C4</f>
        <v>0</v>
      </c>
      <c r="D151" s="52">
        <f>TE!D4</f>
        <v>0</v>
      </c>
      <c r="E151" s="52">
        <f>TE!E4</f>
        <v>0</v>
      </c>
      <c r="F151" s="67" t="str">
        <f>TE!F4</f>
        <v>Gaussian</v>
      </c>
      <c r="G151" s="52">
        <f>TE!G4</f>
        <v>1</v>
      </c>
      <c r="H151" s="67">
        <v>1</v>
      </c>
      <c r="I151" s="52">
        <f t="shared" ref="I151:I156" si="53">C151/$G151</f>
        <v>0</v>
      </c>
      <c r="J151" s="52">
        <f t="shared" si="48"/>
        <v>0</v>
      </c>
      <c r="K151" s="52">
        <f t="shared" si="49"/>
        <v>0</v>
      </c>
      <c r="M151" s="252">
        <f t="shared" si="50"/>
        <v>0</v>
      </c>
      <c r="N151" s="252">
        <f t="shared" si="51"/>
        <v>0</v>
      </c>
      <c r="O151" s="252">
        <f t="shared" si="52"/>
        <v>0</v>
      </c>
      <c r="P151" s="45"/>
      <c r="Q151" s="210"/>
    </row>
    <row r="152" spans="1:17" ht="22.5">
      <c r="A152" s="4" t="str">
        <f>'PWS-Er'!A7</f>
        <v>A7-2a</v>
      </c>
      <c r="B152" s="25" t="str">
        <f>'PWS-Er'!B7</f>
        <v>Longitudinal position uncertainty (i.e. standing wave and imperfect field synthesis) for BS antenna</v>
      </c>
      <c r="C152" s="52">
        <f>'PWS-Er'!C7</f>
        <v>0.05</v>
      </c>
      <c r="D152" s="52">
        <f>'PWS-Er'!D7</f>
        <v>0.14000000000000001</v>
      </c>
      <c r="E152" s="57">
        <f>'PWS-Er'!E7</f>
        <v>0.2</v>
      </c>
      <c r="F152" s="67" t="str">
        <f>'PWS-Er'!F7</f>
        <v>Rectangular</v>
      </c>
      <c r="G152" s="52">
        <f>'PWS-Er'!G7</f>
        <v>1.7320508075688772</v>
      </c>
      <c r="H152" s="67">
        <v>1</v>
      </c>
      <c r="I152" s="52">
        <f t="shared" si="53"/>
        <v>2.8867513459481291E-2</v>
      </c>
      <c r="J152" s="52">
        <f t="shared" si="48"/>
        <v>8.0829037686547617E-2</v>
      </c>
      <c r="K152" s="57">
        <f t="shared" si="49"/>
        <v>0.11547005383792516</v>
      </c>
      <c r="M152" s="252">
        <f t="shared" si="50"/>
        <v>8.333333333333335E-4</v>
      </c>
      <c r="N152" s="252">
        <f t="shared" si="51"/>
        <v>6.5333333333333346E-3</v>
      </c>
      <c r="O152" s="252">
        <f t="shared" si="52"/>
        <v>1.3333333333333336E-2</v>
      </c>
      <c r="P152" s="45"/>
      <c r="Q152" s="210" t="s">
        <v>451</v>
      </c>
    </row>
    <row r="153" spans="1:17">
      <c r="A153" s="4" t="str">
        <f>'PWS-Er'!A8</f>
        <v>A7-3</v>
      </c>
      <c r="B153" s="25" t="str">
        <f>'PWS-Er'!B8</f>
        <v>RF leakage (calibration antenna connector terminated)</v>
      </c>
      <c r="C153" s="52">
        <f>'PWS-Er'!C8</f>
        <v>8.5999999999999993E-2</v>
      </c>
      <c r="D153" s="52">
        <f>'PWS-Er'!D8</f>
        <v>8.5999999999999993E-2</v>
      </c>
      <c r="E153" s="52">
        <f>'PWS-Er'!E8</f>
        <v>8.5999999999999993E-2</v>
      </c>
      <c r="F153" s="67" t="str">
        <f>'PWS-Er'!F8</f>
        <v>Gaussian</v>
      </c>
      <c r="G153" s="52">
        <f>'PWS-Er'!G8</f>
        <v>1</v>
      </c>
      <c r="H153" s="67">
        <v>1</v>
      </c>
      <c r="I153" s="52">
        <f t="shared" si="53"/>
        <v>8.5999999999999993E-2</v>
      </c>
      <c r="J153" s="52">
        <f t="shared" si="48"/>
        <v>8.5999999999999993E-2</v>
      </c>
      <c r="K153" s="52">
        <f t="shared" si="49"/>
        <v>8.5999999999999993E-2</v>
      </c>
      <c r="M153" s="252">
        <f t="shared" si="50"/>
        <v>7.3959999999999989E-3</v>
      </c>
      <c r="N153" s="252">
        <f t="shared" si="51"/>
        <v>7.3959999999999989E-3</v>
      </c>
      <c r="O153" s="252">
        <f t="shared" si="52"/>
        <v>7.3959999999999989E-3</v>
      </c>
      <c r="P153" s="45"/>
      <c r="Q153" s="210"/>
    </row>
    <row r="154" spans="1:17">
      <c r="A154" s="4" t="str">
        <f>'PWS-Er'!A9</f>
        <v>A7-4a</v>
      </c>
      <c r="B154" s="25" t="str">
        <f>'PWS-Er'!B9</f>
        <v>QZ ripple experienced by BS</v>
      </c>
      <c r="C154" s="52">
        <f>'PWS-Er'!C9</f>
        <v>0.42</v>
      </c>
      <c r="D154" s="52">
        <f>'PWS-Er'!D9</f>
        <v>0.43</v>
      </c>
      <c r="E154" s="57">
        <f>'PWS-Er'!E9</f>
        <v>0.56999999999999995</v>
      </c>
      <c r="F154" s="67" t="str">
        <f>'PWS-Er'!F9</f>
        <v>Rectangular</v>
      </c>
      <c r="G154" s="52">
        <f>'PWS-Er'!G9</f>
        <v>1.7320508075688772</v>
      </c>
      <c r="H154" s="67">
        <v>1</v>
      </c>
      <c r="I154" s="52">
        <f t="shared" si="53"/>
        <v>0.24248711305964282</v>
      </c>
      <c r="J154" s="52">
        <f t="shared" si="48"/>
        <v>0.2482606157515391</v>
      </c>
      <c r="K154" s="57">
        <f t="shared" si="49"/>
        <v>0.32908965343808666</v>
      </c>
      <c r="M154" s="252">
        <f t="shared" si="50"/>
        <v>5.8799999999999998E-2</v>
      </c>
      <c r="N154" s="252">
        <f t="shared" si="51"/>
        <v>6.1633333333333346E-2</v>
      </c>
      <c r="O154" s="252">
        <f t="shared" si="52"/>
        <v>0.10829999999999998</v>
      </c>
      <c r="P154" s="45"/>
      <c r="Q154" s="210" t="s">
        <v>451</v>
      </c>
    </row>
    <row r="155" spans="1:17">
      <c r="A155" s="4" t="str">
        <f>'PWS-Er'!A10</f>
        <v>A7-5</v>
      </c>
      <c r="B155" s="25" t="str">
        <f>'PWS-Er'!B10</f>
        <v>Miscellaneous uncertainty</v>
      </c>
      <c r="C155" s="52">
        <f>'PWS-Er'!C10</f>
        <v>0</v>
      </c>
      <c r="D155" s="52">
        <f>'PWS-Er'!D10</f>
        <v>0</v>
      </c>
      <c r="E155" s="52">
        <f>'PWS-Er'!E10</f>
        <v>0</v>
      </c>
      <c r="F155" s="67" t="str">
        <f>'PWS-Er'!F10</f>
        <v>Gaussian</v>
      </c>
      <c r="G155" s="52">
        <f>'PWS-Er'!G10</f>
        <v>1</v>
      </c>
      <c r="H155" s="67">
        <v>1</v>
      </c>
      <c r="I155" s="52">
        <f t="shared" si="53"/>
        <v>0</v>
      </c>
      <c r="J155" s="52">
        <f t="shared" si="48"/>
        <v>0</v>
      </c>
      <c r="K155" s="52">
        <f t="shared" si="49"/>
        <v>0</v>
      </c>
      <c r="M155" s="252">
        <f t="shared" si="50"/>
        <v>0</v>
      </c>
      <c r="N155" s="252">
        <f t="shared" si="51"/>
        <v>0</v>
      </c>
      <c r="O155" s="252">
        <f t="shared" si="52"/>
        <v>0</v>
      </c>
      <c r="P155" s="45"/>
      <c r="Q155" s="210"/>
    </row>
    <row r="156" spans="1:17">
      <c r="A156" s="4" t="str">
        <f>'PWS-Er'!A11</f>
        <v>A7-14</v>
      </c>
      <c r="B156" s="25" t="str">
        <f>'PWS-Er'!B11</f>
        <v>System non-linearity</v>
      </c>
      <c r="C156" s="57">
        <f>'PWS-Er'!C11</f>
        <v>0.1</v>
      </c>
      <c r="D156" s="57">
        <f>'PWS-Er'!D11</f>
        <v>0.1</v>
      </c>
      <c r="E156" s="57">
        <f>'PWS-Er'!E11</f>
        <v>0.15</v>
      </c>
      <c r="F156" s="67" t="str">
        <f>'PWS-Er'!F11</f>
        <v>Rectangular</v>
      </c>
      <c r="G156" s="52">
        <f>'PWS-Er'!G11</f>
        <v>1.7320508075688772</v>
      </c>
      <c r="H156" s="67">
        <v>1</v>
      </c>
      <c r="I156" s="57">
        <f t="shared" si="53"/>
        <v>5.7735026918962581E-2</v>
      </c>
      <c r="J156" s="57">
        <f t="shared" si="48"/>
        <v>5.7735026918962581E-2</v>
      </c>
      <c r="K156" s="57">
        <f t="shared" si="49"/>
        <v>8.6602540378443865E-2</v>
      </c>
      <c r="M156" s="252">
        <f t="shared" si="50"/>
        <v>3.333333333333334E-3</v>
      </c>
      <c r="N156" s="252">
        <f t="shared" si="51"/>
        <v>3.333333333333334E-3</v>
      </c>
      <c r="O156" s="252">
        <f t="shared" si="52"/>
        <v>7.4999999999999997E-3</v>
      </c>
      <c r="P156" s="45"/>
      <c r="Q156" s="210" t="s">
        <v>451</v>
      </c>
    </row>
    <row r="157" spans="1:17">
      <c r="A157" s="4" t="str">
        <f>'PWS-Er'!A12</f>
        <v>A7-13</v>
      </c>
      <c r="B157" s="4" t="str">
        <f>'PWS-Er'!B12</f>
        <v>Frequency flatness of test system</v>
      </c>
      <c r="C157" s="52">
        <f>'PWS-Er'!C12</f>
        <v>0.13</v>
      </c>
      <c r="D157" s="52">
        <f>'PWS-Er'!D12</f>
        <v>0.13</v>
      </c>
      <c r="E157" s="52">
        <f>'PWS-Er'!E12</f>
        <v>0.13</v>
      </c>
      <c r="F157" s="67" t="str">
        <f>'PWS-Er'!F12</f>
        <v>Rectangular</v>
      </c>
      <c r="G157" s="52">
        <f>'PWS-Er'!G12</f>
        <v>1.7320508075688772</v>
      </c>
      <c r="H157" s="67">
        <v>1</v>
      </c>
      <c r="I157" s="52">
        <f t="shared" ref="I157" si="54">C157/$G157</f>
        <v>7.5055534994651354E-2</v>
      </c>
      <c r="J157" s="52">
        <f t="shared" ref="J157" si="55">D157/$G157</f>
        <v>7.5055534994651354E-2</v>
      </c>
      <c r="K157" s="52">
        <f t="shared" ref="K157" si="56">E157/$G157</f>
        <v>7.5055534994651354E-2</v>
      </c>
      <c r="M157" s="252">
        <f t="shared" si="50"/>
        <v>5.6333333333333339E-3</v>
      </c>
      <c r="N157" s="252">
        <f t="shared" si="51"/>
        <v>5.6333333333333339E-3</v>
      </c>
      <c r="O157" s="252">
        <f t="shared" si="52"/>
        <v>5.6333333333333339E-3</v>
      </c>
      <c r="P157" s="45"/>
      <c r="Q157" s="210"/>
    </row>
    <row r="158" spans="1:17">
      <c r="A158" s="328" t="s">
        <v>56</v>
      </c>
      <c r="B158" s="328"/>
      <c r="C158" s="328"/>
      <c r="D158" s="328"/>
      <c r="E158" s="328"/>
      <c r="F158" s="328"/>
      <c r="G158" s="328"/>
      <c r="H158" s="328"/>
      <c r="I158" s="328"/>
      <c r="J158" s="328"/>
      <c r="K158" s="328"/>
      <c r="M158" s="252">
        <f t="shared" si="50"/>
        <v>0</v>
      </c>
      <c r="N158" s="252">
        <f t="shared" si="51"/>
        <v>0</v>
      </c>
      <c r="O158" s="252">
        <f t="shared" si="52"/>
        <v>0</v>
      </c>
      <c r="P158" s="45"/>
      <c r="Q158" s="210"/>
    </row>
    <row r="159" spans="1:17" ht="22.5">
      <c r="A159" s="4" t="str">
        <f>TE!A6</f>
        <v>C1-3</v>
      </c>
      <c r="B159" s="4" t="str">
        <f>TE!B6</f>
        <v>Calibration equipment (i.e. reference receiver, measurement receiver and generator)</v>
      </c>
      <c r="C159" s="52">
        <f>TE!C6</f>
        <v>0.06</v>
      </c>
      <c r="D159" s="52">
        <f>TE!D6</f>
        <v>0.06</v>
      </c>
      <c r="E159" s="52">
        <f>TE!E6</f>
        <v>0.06</v>
      </c>
      <c r="F159" s="67" t="str">
        <f>TE!F6</f>
        <v>Gaussian</v>
      </c>
      <c r="G159" s="52">
        <f>TE!G6</f>
        <v>1</v>
      </c>
      <c r="H159" s="67">
        <f>'PWS-Er'!H14</f>
        <v>1</v>
      </c>
      <c r="I159" s="52">
        <f t="shared" ref="I159:I171" si="57">C159/$G159</f>
        <v>0.06</v>
      </c>
      <c r="J159" s="52">
        <f t="shared" ref="J159:J171" si="58">D159/$G159</f>
        <v>0.06</v>
      </c>
      <c r="K159" s="52">
        <f t="shared" ref="K159:K171" si="59">E159/$G159</f>
        <v>0.06</v>
      </c>
      <c r="M159" s="252">
        <f t="shared" si="50"/>
        <v>3.5999999999999999E-3</v>
      </c>
      <c r="N159" s="252">
        <f t="shared" si="51"/>
        <v>3.5999999999999999E-3</v>
      </c>
      <c r="O159" s="252">
        <f t="shared" si="52"/>
        <v>3.5999999999999999E-3</v>
      </c>
      <c r="P159" s="45"/>
      <c r="Q159" s="210"/>
    </row>
    <row r="160" spans="1:17" ht="22.5">
      <c r="A160" s="4" t="str">
        <f>'PWS-Er'!A15</f>
        <v>A7-6</v>
      </c>
      <c r="B160" s="25" t="str">
        <f>'PWS-Er'!B15</f>
        <v>Mismatch (i.e. reference antenna, network analyser and reference cable)</v>
      </c>
      <c r="C160" s="52">
        <f>'PWS-Er'!C15</f>
        <v>0.06</v>
      </c>
      <c r="D160" s="52">
        <f>'PWS-Er'!D15</f>
        <v>0.06</v>
      </c>
      <c r="E160" s="52">
        <f>'PWS-Er'!E15</f>
        <v>0.06</v>
      </c>
      <c r="F160" s="67" t="str">
        <f>'PWS-Er'!F15</f>
        <v>U-shaped</v>
      </c>
      <c r="G160" s="52">
        <f>'PWS-Er'!G15</f>
        <v>1.4142135623730951</v>
      </c>
      <c r="H160" s="67">
        <f>'PWS-Er'!H15</f>
        <v>1</v>
      </c>
      <c r="I160" s="52">
        <f t="shared" si="57"/>
        <v>4.2426406871192847E-2</v>
      </c>
      <c r="J160" s="52">
        <f t="shared" si="58"/>
        <v>4.2426406871192847E-2</v>
      </c>
      <c r="K160" s="52">
        <f t="shared" si="59"/>
        <v>4.2426406871192847E-2</v>
      </c>
      <c r="M160" s="252">
        <f t="shared" si="50"/>
        <v>1.7999999999999995E-3</v>
      </c>
      <c r="N160" s="252">
        <f t="shared" si="51"/>
        <v>1.7999999999999995E-3</v>
      </c>
      <c r="O160" s="252">
        <f t="shared" si="52"/>
        <v>1.7999999999999995E-3</v>
      </c>
      <c r="P160" s="45"/>
      <c r="Q160" s="210"/>
    </row>
    <row r="161" spans="1:17">
      <c r="A161" s="4" t="str">
        <f>'PWS-Er'!A16</f>
        <v>A7-7</v>
      </c>
      <c r="B161" s="25" t="str">
        <f>'PWS-Er'!B16</f>
        <v xml:space="preserve">Insertion loss of receiver chain   </v>
      </c>
      <c r="C161" s="52">
        <f>'PWS-Er'!C16</f>
        <v>0.18</v>
      </c>
      <c r="D161" s="52">
        <f>'PWS-Er'!D16</f>
        <v>0.18</v>
      </c>
      <c r="E161" s="52">
        <f>'PWS-Er'!E16</f>
        <v>0.18</v>
      </c>
      <c r="F161" s="67" t="str">
        <f>'PWS-Er'!F16</f>
        <v>Rectangular</v>
      </c>
      <c r="G161" s="52">
        <f>'PWS-Er'!G16</f>
        <v>1.7320508075688772</v>
      </c>
      <c r="H161" s="67">
        <f>'PWS-Er'!H16</f>
        <v>1</v>
      </c>
      <c r="I161" s="52">
        <f t="shared" si="57"/>
        <v>0.10392304845413264</v>
      </c>
      <c r="J161" s="52">
        <f t="shared" si="58"/>
        <v>0.10392304845413264</v>
      </c>
      <c r="K161" s="52">
        <f t="shared" si="59"/>
        <v>0.10392304845413264</v>
      </c>
      <c r="M161" s="252">
        <f t="shared" si="50"/>
        <v>1.0800000000000001E-2</v>
      </c>
      <c r="N161" s="252">
        <f t="shared" si="51"/>
        <v>1.0800000000000001E-2</v>
      </c>
      <c r="O161" s="252">
        <f t="shared" si="52"/>
        <v>1.0800000000000001E-2</v>
      </c>
      <c r="P161" s="45"/>
      <c r="Q161" s="210"/>
    </row>
    <row r="162" spans="1:17">
      <c r="A162" s="4" t="str">
        <f>'PWS-Er'!A8</f>
        <v>A7-3</v>
      </c>
      <c r="B162" s="25" t="str">
        <f>'PWS-Er'!B17</f>
        <v>RF leakage (calibration antenna connector terminated)</v>
      </c>
      <c r="C162" s="52">
        <f>'PWS-Er'!C17</f>
        <v>8.5999999999999993E-2</v>
      </c>
      <c r="D162" s="52">
        <f>'PWS-Er'!D17</f>
        <v>8.5999999999999993E-2</v>
      </c>
      <c r="E162" s="52">
        <f>'PWS-Er'!E17</f>
        <v>8.5999999999999993E-2</v>
      </c>
      <c r="F162" s="67" t="str">
        <f>'PWS-Er'!F17</f>
        <v>Gaussian</v>
      </c>
      <c r="G162" s="52">
        <f>'PWS-Er'!G17</f>
        <v>1</v>
      </c>
      <c r="H162" s="67">
        <f>'PWS-Er'!H17</f>
        <v>1</v>
      </c>
      <c r="I162" s="52">
        <f t="shared" si="57"/>
        <v>8.5999999999999993E-2</v>
      </c>
      <c r="J162" s="52">
        <f t="shared" si="58"/>
        <v>8.5999999999999993E-2</v>
      </c>
      <c r="K162" s="52">
        <f t="shared" si="59"/>
        <v>8.5999999999999993E-2</v>
      </c>
      <c r="M162" s="252">
        <f t="shared" si="50"/>
        <v>7.3959999999999989E-3</v>
      </c>
      <c r="N162" s="252">
        <f t="shared" si="51"/>
        <v>7.3959999999999989E-3</v>
      </c>
      <c r="O162" s="252">
        <f t="shared" si="52"/>
        <v>7.3959999999999989E-3</v>
      </c>
      <c r="P162" s="45"/>
      <c r="Q162" s="210"/>
    </row>
    <row r="163" spans="1:17">
      <c r="A163" s="4" t="str">
        <f>'PWS-Er'!A18</f>
        <v>A7-8</v>
      </c>
      <c r="B163" s="25" t="str">
        <f>'PWS-Er'!B18</f>
        <v>Influence of the calibration antenna feed cable</v>
      </c>
      <c r="C163" s="52">
        <f>'PWS-Er'!C18</f>
        <v>0.10299999999999999</v>
      </c>
      <c r="D163" s="52">
        <f>'PWS-Er'!D18</f>
        <v>0.104</v>
      </c>
      <c r="E163" s="52">
        <f>'PWS-Er'!E18</f>
        <v>0.104</v>
      </c>
      <c r="F163" s="67" t="str">
        <f>'PWS-Er'!F18</f>
        <v>Rectangular</v>
      </c>
      <c r="G163" s="52">
        <f>'PWS-Er'!G18</f>
        <v>1.7320508075688772</v>
      </c>
      <c r="H163" s="67">
        <f>'PWS-Er'!H18</f>
        <v>1</v>
      </c>
      <c r="I163" s="52">
        <f t="shared" si="57"/>
        <v>5.9467077726531453E-2</v>
      </c>
      <c r="J163" s="52">
        <f t="shared" si="58"/>
        <v>6.0044427995721079E-2</v>
      </c>
      <c r="K163" s="52">
        <f t="shared" si="59"/>
        <v>6.0044427995721079E-2</v>
      </c>
      <c r="M163" s="252">
        <f t="shared" si="50"/>
        <v>3.5363333333333332E-3</v>
      </c>
      <c r="N163" s="252">
        <f t="shared" si="51"/>
        <v>3.6053333333333332E-3</v>
      </c>
      <c r="O163" s="252">
        <f t="shared" si="52"/>
        <v>3.6053333333333332E-3</v>
      </c>
      <c r="P163" s="45"/>
      <c r="Q163" s="210"/>
    </row>
    <row r="164" spans="1:17">
      <c r="A164" s="4" t="str">
        <f>TE!A7</f>
        <v>C1-4</v>
      </c>
      <c r="B164" s="4" t="str">
        <f>TE!B7</f>
        <v>Uncertainty of the absolute gain of the reference antenna</v>
      </c>
      <c r="C164" s="52">
        <f>TE!C7</f>
        <v>0.50229473419497439</v>
      </c>
      <c r="D164" s="52">
        <f>TE!D7</f>
        <v>0.4330127018922193</v>
      </c>
      <c r="E164" s="52">
        <f>TE!E7</f>
        <v>0.4330127018922193</v>
      </c>
      <c r="F164" s="67" t="str">
        <f>TE!F7</f>
        <v>Rectangular</v>
      </c>
      <c r="G164" s="52">
        <f>TE!G7</f>
        <v>1.7320508075688772</v>
      </c>
      <c r="H164" s="67">
        <f>'PWS-Er'!H19</f>
        <v>1</v>
      </c>
      <c r="I164" s="52">
        <f t="shared" si="57"/>
        <v>0.28999999999999998</v>
      </c>
      <c r="J164" s="52">
        <f t="shared" si="58"/>
        <v>0.25</v>
      </c>
      <c r="K164" s="52">
        <f t="shared" si="59"/>
        <v>0.25</v>
      </c>
      <c r="M164" s="252">
        <f t="shared" si="50"/>
        <v>8.4099999999999994E-2</v>
      </c>
      <c r="N164" s="252">
        <f t="shared" si="51"/>
        <v>6.25E-2</v>
      </c>
      <c r="O164" s="252">
        <f t="shared" si="52"/>
        <v>6.25E-2</v>
      </c>
      <c r="P164" s="45"/>
      <c r="Q164" s="210"/>
    </row>
    <row r="165" spans="1:17">
      <c r="A165" s="4" t="str">
        <f>'PWS-Er'!A20</f>
        <v>A7-9</v>
      </c>
      <c r="B165" s="25" t="str">
        <f>'PWS-Er'!B20</f>
        <v>Misalignment of positioning system</v>
      </c>
      <c r="C165" s="52">
        <f>'PWS-Er'!C20</f>
        <v>0</v>
      </c>
      <c r="D165" s="52">
        <f>'PWS-Er'!D20</f>
        <v>0</v>
      </c>
      <c r="E165" s="52">
        <f>'PWS-Er'!E20</f>
        <v>0</v>
      </c>
      <c r="F165" s="67" t="str">
        <f>'PWS-Er'!F20</f>
        <v xml:space="preserve">Exp. normal </v>
      </c>
      <c r="G165" s="52">
        <f>'PWS-Er'!G20</f>
        <v>2</v>
      </c>
      <c r="H165" s="67">
        <f>'PWS-Er'!H20</f>
        <v>1</v>
      </c>
      <c r="I165" s="52">
        <f t="shared" si="57"/>
        <v>0</v>
      </c>
      <c r="J165" s="52">
        <f t="shared" si="58"/>
        <v>0</v>
      </c>
      <c r="K165" s="52">
        <f t="shared" si="59"/>
        <v>0</v>
      </c>
      <c r="M165" s="252">
        <f t="shared" si="50"/>
        <v>0</v>
      </c>
      <c r="N165" s="252">
        <f t="shared" si="51"/>
        <v>0</v>
      </c>
      <c r="O165" s="252">
        <f t="shared" si="52"/>
        <v>0</v>
      </c>
      <c r="P165" s="45"/>
      <c r="Q165" s="210"/>
    </row>
    <row r="166" spans="1:17">
      <c r="A166" s="4" t="str">
        <f>'PWS-Er'!A21</f>
        <v>A7-1b</v>
      </c>
      <c r="B166" s="25" t="str">
        <f>'PWS-Er'!B21</f>
        <v>Misalignment and pointing error of calibration antenna</v>
      </c>
      <c r="C166" s="52">
        <f>'PWS-Er'!C21</f>
        <v>0.05</v>
      </c>
      <c r="D166" s="52">
        <f>'PWS-Er'!D21</f>
        <v>0.05</v>
      </c>
      <c r="E166" s="52">
        <f>'PWS-Er'!E21</f>
        <v>0.05</v>
      </c>
      <c r="F166" s="67" t="str">
        <f>'PWS-Er'!F21</f>
        <v>Rectangular</v>
      </c>
      <c r="G166" s="52">
        <f>'PWS-Er'!G21</f>
        <v>1.7320508075688772</v>
      </c>
      <c r="H166" s="67">
        <f>'PWS-Er'!H21</f>
        <v>1</v>
      </c>
      <c r="I166" s="52">
        <f t="shared" si="57"/>
        <v>2.8867513459481291E-2</v>
      </c>
      <c r="J166" s="52">
        <f t="shared" si="58"/>
        <v>2.8867513459481291E-2</v>
      </c>
      <c r="K166" s="52">
        <f t="shared" si="59"/>
        <v>2.8867513459481291E-2</v>
      </c>
      <c r="M166" s="252">
        <f t="shared" si="50"/>
        <v>8.333333333333335E-4</v>
      </c>
      <c r="N166" s="252">
        <f t="shared" si="51"/>
        <v>8.333333333333335E-4</v>
      </c>
      <c r="O166" s="252">
        <f t="shared" si="52"/>
        <v>8.333333333333335E-4</v>
      </c>
      <c r="P166" s="45"/>
      <c r="Q166" s="210"/>
    </row>
    <row r="167" spans="1:17">
      <c r="A167" s="4" t="str">
        <f>'PWS-Er'!A22</f>
        <v>A7-10</v>
      </c>
      <c r="B167" s="25" t="str">
        <f>'PWS-Er'!B22</f>
        <v>Rotary joints</v>
      </c>
      <c r="C167" s="52">
        <f>'PWS-Er'!C22</f>
        <v>0</v>
      </c>
      <c r="D167" s="52">
        <f>'PWS-Er'!D22</f>
        <v>0</v>
      </c>
      <c r="E167" s="52">
        <f>'PWS-Er'!E22</f>
        <v>0</v>
      </c>
      <c r="F167" s="67" t="str">
        <f>'PWS-Er'!F22</f>
        <v>U-shaped</v>
      </c>
      <c r="G167" s="52">
        <f>'PWS-Er'!G22</f>
        <v>1.7320508075688772</v>
      </c>
      <c r="H167" s="67">
        <f>'PWS-Er'!H22</f>
        <v>1</v>
      </c>
      <c r="I167" s="52">
        <f t="shared" si="57"/>
        <v>0</v>
      </c>
      <c r="J167" s="52">
        <f t="shared" si="58"/>
        <v>0</v>
      </c>
      <c r="K167" s="52">
        <f t="shared" si="59"/>
        <v>0</v>
      </c>
      <c r="M167" s="252">
        <f t="shared" si="50"/>
        <v>0</v>
      </c>
      <c r="N167" s="252">
        <f t="shared" si="51"/>
        <v>0</v>
      </c>
      <c r="O167" s="252">
        <f t="shared" si="52"/>
        <v>0</v>
      </c>
      <c r="P167" s="45"/>
      <c r="Q167" s="210"/>
    </row>
    <row r="168" spans="1:17" ht="22.5">
      <c r="A168" s="50" t="str">
        <f>'PWS-Er'!A23</f>
        <v>A7-2b</v>
      </c>
      <c r="B168" s="219" t="str">
        <f>'PWS-Er'!B23</f>
        <v>Longitudinal position uncertainty (i.e. standing wave and imperfect field synthesis) for calibration antenna</v>
      </c>
      <c r="C168" s="220">
        <f>'PWS-Er'!C23</f>
        <v>0.12</v>
      </c>
      <c r="D168" s="220">
        <f>'PWS-Er'!D23</f>
        <v>0.12</v>
      </c>
      <c r="E168" s="60">
        <f>'PWS-Er'!E23</f>
        <v>0.15</v>
      </c>
      <c r="F168" s="156" t="str">
        <f>'PWS-Er'!F23</f>
        <v>Rectangular</v>
      </c>
      <c r="G168" s="220">
        <f>'PWS-Er'!G23</f>
        <v>1.7320508075688772</v>
      </c>
      <c r="H168" s="156">
        <f>'PWS-Er'!H23</f>
        <v>1</v>
      </c>
      <c r="I168" s="220">
        <f t="shared" si="57"/>
        <v>6.9282032302755092E-2</v>
      </c>
      <c r="J168" s="220">
        <f t="shared" si="58"/>
        <v>6.9282032302755092E-2</v>
      </c>
      <c r="K168" s="60">
        <f t="shared" si="59"/>
        <v>8.6602540378443865E-2</v>
      </c>
      <c r="M168" s="252">
        <f t="shared" si="50"/>
        <v>4.8000000000000004E-3</v>
      </c>
      <c r="N168" s="252">
        <f t="shared" si="51"/>
        <v>4.8000000000000004E-3</v>
      </c>
      <c r="O168" s="252">
        <f t="shared" si="52"/>
        <v>7.4999999999999997E-3</v>
      </c>
      <c r="P168" s="45"/>
      <c r="Q168" s="210" t="s">
        <v>451</v>
      </c>
    </row>
    <row r="169" spans="1:17">
      <c r="A169" s="4" t="str">
        <f>'PWS-Er'!A24</f>
        <v>A7-4b</v>
      </c>
      <c r="B169" s="25" t="str">
        <f>'PWS-Er'!B24</f>
        <v>QZ ripple experienced by calibration antenna</v>
      </c>
      <c r="C169" s="52">
        <f>'PWS-Er'!C24</f>
        <v>0.2</v>
      </c>
      <c r="D169" s="52">
        <f>'PWS-Er'!D24</f>
        <v>0.2</v>
      </c>
      <c r="E169" s="52">
        <f>'PWS-Er'!E24</f>
        <v>0.2</v>
      </c>
      <c r="F169" s="67" t="str">
        <f>'PWS-Er'!F24</f>
        <v>Rectangular</v>
      </c>
      <c r="G169" s="52">
        <f>'PWS-Er'!G24</f>
        <v>1.7320508075688772</v>
      </c>
      <c r="H169" s="67">
        <f>'PWS-Er'!H24</f>
        <v>1</v>
      </c>
      <c r="I169" s="52">
        <f t="shared" si="57"/>
        <v>0.11547005383792516</v>
      </c>
      <c r="J169" s="52">
        <f t="shared" si="58"/>
        <v>0.11547005383792516</v>
      </c>
      <c r="K169" s="52">
        <f t="shared" si="59"/>
        <v>0.11547005383792516</v>
      </c>
      <c r="M169" s="252">
        <f t="shared" si="50"/>
        <v>1.3333333333333336E-2</v>
      </c>
      <c r="N169" s="252">
        <f t="shared" si="51"/>
        <v>1.3333333333333336E-2</v>
      </c>
      <c r="O169" s="252">
        <f t="shared" si="52"/>
        <v>1.3333333333333336E-2</v>
      </c>
      <c r="P169" s="45"/>
      <c r="Q169" s="210"/>
    </row>
    <row r="170" spans="1:17">
      <c r="A170" s="4" t="str">
        <f>'PWS-Er'!A25</f>
        <v>A7-11</v>
      </c>
      <c r="B170" s="25" t="str">
        <f>'PWS-Er'!B25</f>
        <v>Switching uncertainty</v>
      </c>
      <c r="C170" s="52">
        <f>'PWS-Er'!C25</f>
        <v>0.02</v>
      </c>
      <c r="D170" s="52">
        <f>'PWS-Er'!D25</f>
        <v>0.02</v>
      </c>
      <c r="E170" s="52">
        <f>'PWS-Er'!E25</f>
        <v>0.02</v>
      </c>
      <c r="F170" s="67" t="str">
        <f>'PWS-Er'!F25</f>
        <v>Rectangular</v>
      </c>
      <c r="G170" s="52">
        <f>'PWS-Er'!G25</f>
        <v>1.7320508075688772</v>
      </c>
      <c r="H170" s="67">
        <f>'PWS-Er'!H25</f>
        <v>1</v>
      </c>
      <c r="I170" s="52">
        <f t="shared" si="57"/>
        <v>1.1547005383792516E-2</v>
      </c>
      <c r="J170" s="52">
        <f t="shared" si="58"/>
        <v>1.1547005383792516E-2</v>
      </c>
      <c r="K170" s="52">
        <f t="shared" si="59"/>
        <v>1.1547005383792516E-2</v>
      </c>
      <c r="M170" s="252">
        <f t="shared" si="50"/>
        <v>1.3333333333333334E-4</v>
      </c>
      <c r="N170" s="252">
        <f t="shared" si="51"/>
        <v>1.3333333333333334E-4</v>
      </c>
      <c r="O170" s="252">
        <f t="shared" si="52"/>
        <v>1.3333333333333334E-4</v>
      </c>
      <c r="P170" s="45"/>
      <c r="Q170" s="210"/>
    </row>
    <row r="171" spans="1:17">
      <c r="A171" s="4" t="str">
        <f>'PWS-Er'!A26</f>
        <v>A7-12</v>
      </c>
      <c r="B171" s="25" t="str">
        <f>'PWS-Er'!B26</f>
        <v>Field repeatability</v>
      </c>
      <c r="C171" s="52">
        <f>'PWS-Er'!C26</f>
        <v>0.06</v>
      </c>
      <c r="D171" s="52">
        <f>'PWS-Er'!D26</f>
        <v>0.12</v>
      </c>
      <c r="E171" s="57">
        <f>'PWS-Er'!E26</f>
        <v>0.15</v>
      </c>
      <c r="F171" s="67" t="str">
        <f>'PWS-Er'!F26</f>
        <v>Gaussian</v>
      </c>
      <c r="G171" s="52">
        <f>'PWS-Er'!G26</f>
        <v>1</v>
      </c>
      <c r="H171" s="67">
        <f>'PWS-Er'!H26</f>
        <v>1</v>
      </c>
      <c r="I171" s="52">
        <f t="shared" si="57"/>
        <v>0.06</v>
      </c>
      <c r="J171" s="52">
        <f t="shared" si="58"/>
        <v>0.12</v>
      </c>
      <c r="K171" s="57">
        <f t="shared" si="59"/>
        <v>0.15</v>
      </c>
      <c r="M171" s="252">
        <f t="shared" si="50"/>
        <v>3.5999999999999999E-3</v>
      </c>
      <c r="N171" s="252">
        <f t="shared" si="51"/>
        <v>1.44E-2</v>
      </c>
      <c r="O171" s="252">
        <f t="shared" si="52"/>
        <v>2.2499999999999999E-2</v>
      </c>
      <c r="P171" s="45"/>
      <c r="Q171" s="210" t="s">
        <v>451</v>
      </c>
    </row>
    <row r="172" spans="1:17">
      <c r="A172" s="344" t="s">
        <v>360</v>
      </c>
      <c r="B172" s="344"/>
      <c r="C172" s="344"/>
      <c r="D172" s="344"/>
      <c r="E172" s="344"/>
      <c r="F172" s="344"/>
      <c r="G172" s="344"/>
      <c r="H172" s="344"/>
      <c r="I172" s="236">
        <f>M172</f>
        <v>0.46180262739255462</v>
      </c>
      <c r="J172" s="236">
        <f t="shared" ref="J172:J173" si="60">N172</f>
        <v>0.45941702188752215</v>
      </c>
      <c r="K172" s="236">
        <f t="shared" ref="K172:K173" si="61">O172</f>
        <v>0.52867507349347698</v>
      </c>
      <c r="M172" s="252">
        <f>(SUM(M150:M171))^0.5</f>
        <v>0.46180262739255462</v>
      </c>
      <c r="N172" s="252">
        <f>(SUM(N150:N171))^0.5</f>
        <v>0.45941702188752215</v>
      </c>
      <c r="O172" s="252">
        <f>(SUM(O150:O171))^0.5</f>
        <v>0.52867507349347698</v>
      </c>
      <c r="P172" s="14"/>
      <c r="Q172" s="210" t="s">
        <v>451</v>
      </c>
    </row>
    <row r="173" spans="1:17">
      <c r="A173" s="344" t="s">
        <v>361</v>
      </c>
      <c r="B173" s="344"/>
      <c r="C173" s="344"/>
      <c r="D173" s="344"/>
      <c r="E173" s="344"/>
      <c r="F173" s="344"/>
      <c r="G173" s="344"/>
      <c r="H173" s="344"/>
      <c r="I173" s="236">
        <f t="shared" ref="I173" si="62">M173</f>
        <v>0.90513314968940706</v>
      </c>
      <c r="J173" s="236">
        <f t="shared" si="60"/>
        <v>0.90045736289954337</v>
      </c>
      <c r="K173" s="236">
        <f t="shared" si="61"/>
        <v>1.0362031440472148</v>
      </c>
      <c r="M173" s="252">
        <f>M172*1.96</f>
        <v>0.90513314968940706</v>
      </c>
      <c r="N173" s="252">
        <f>N172*1.96</f>
        <v>0.90045736289954337</v>
      </c>
      <c r="O173" s="252">
        <f>O172*1.96</f>
        <v>1.0362031440472148</v>
      </c>
      <c r="P173" s="14"/>
      <c r="Q173" s="210" t="s">
        <v>451</v>
      </c>
    </row>
    <row r="175" spans="1:17">
      <c r="M175" s="253"/>
    </row>
  </sheetData>
  <mergeCells count="69">
    <mergeCell ref="C2:E2"/>
    <mergeCell ref="B2:B3"/>
    <mergeCell ref="M11:O13"/>
    <mergeCell ref="M68:O70"/>
    <mergeCell ref="M41:O43"/>
    <mergeCell ref="A41:K41"/>
    <mergeCell ref="C69:E69"/>
    <mergeCell ref="I69:K69"/>
    <mergeCell ref="I12:K12"/>
    <mergeCell ref="A69:A70"/>
    <mergeCell ref="B69:B70"/>
    <mergeCell ref="F69:F70"/>
    <mergeCell ref="A38:H38"/>
    <mergeCell ref="A39:H39"/>
    <mergeCell ref="A24:K24"/>
    <mergeCell ref="A14:K14"/>
    <mergeCell ref="M113:O115"/>
    <mergeCell ref="I114:K114"/>
    <mergeCell ref="A113:K113"/>
    <mergeCell ref="A109:H109"/>
    <mergeCell ref="G69:G70"/>
    <mergeCell ref="H69:H70"/>
    <mergeCell ref="C114:E114"/>
    <mergeCell ref="F114:F115"/>
    <mergeCell ref="A71:K71"/>
    <mergeCell ref="A100:K100"/>
    <mergeCell ref="G114:G115"/>
    <mergeCell ref="H114:H115"/>
    <mergeCell ref="A116:K116"/>
    <mergeCell ref="G42:G43"/>
    <mergeCell ref="A172:H172"/>
    <mergeCell ref="A142:H142"/>
    <mergeCell ref="A143:H143"/>
    <mergeCell ref="A126:K126"/>
    <mergeCell ref="A42:A43"/>
    <mergeCell ref="H42:H43"/>
    <mergeCell ref="A68:K68"/>
    <mergeCell ref="A64:H64"/>
    <mergeCell ref="A65:H65"/>
    <mergeCell ref="A44:K44"/>
    <mergeCell ref="A51:K51"/>
    <mergeCell ref="A173:H173"/>
    <mergeCell ref="M146:O148"/>
    <mergeCell ref="A149:K149"/>
    <mergeCell ref="A158:K158"/>
    <mergeCell ref="A147:A148"/>
    <mergeCell ref="B147:B148"/>
    <mergeCell ref="C147:E147"/>
    <mergeCell ref="F147:F148"/>
    <mergeCell ref="G147:G148"/>
    <mergeCell ref="H147:H148"/>
    <mergeCell ref="I147:K147"/>
    <mergeCell ref="A146:K146"/>
    <mergeCell ref="Q1:Q3"/>
    <mergeCell ref="B1:E1"/>
    <mergeCell ref="A114:A115"/>
    <mergeCell ref="B114:B115"/>
    <mergeCell ref="A11:K11"/>
    <mergeCell ref="B42:B43"/>
    <mergeCell ref="I42:K42"/>
    <mergeCell ref="C42:E42"/>
    <mergeCell ref="C12:E12"/>
    <mergeCell ref="A12:A13"/>
    <mergeCell ref="B12:B13"/>
    <mergeCell ref="F12:F13"/>
    <mergeCell ref="G12:G13"/>
    <mergeCell ref="H12:H13"/>
    <mergeCell ref="A110:H110"/>
    <mergeCell ref="F42:F43"/>
  </mergeCells>
  <phoneticPr fontId="7" type="noConversion"/>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90"/>
  <sheetViews>
    <sheetView zoomScaleNormal="100" workbookViewId="0"/>
  </sheetViews>
  <sheetFormatPr defaultColWidth="9.140625" defaultRowHeight="11.25"/>
  <cols>
    <col min="1" max="1" width="5.28515625" style="34" bestFit="1" customWidth="1"/>
    <col min="2" max="2" width="50.28515625" style="87" bestFit="1" customWidth="1"/>
    <col min="3" max="5" width="9.140625" style="58"/>
    <col min="6" max="6" width="10.5703125" style="34" customWidth="1"/>
    <col min="7" max="7" width="10.5703125" style="58" customWidth="1"/>
    <col min="8" max="8" width="9.140625" style="34"/>
    <col min="9" max="9" width="10" style="58" bestFit="1" customWidth="1"/>
    <col min="10" max="11" width="9.140625" style="58"/>
    <col min="12" max="12" width="4.42578125" style="35" customWidth="1"/>
    <col min="13" max="15" width="5" style="250" customWidth="1"/>
    <col min="16" max="16" width="4.28515625" style="34" customWidth="1"/>
    <col min="17" max="17" width="44.42578125" style="34" customWidth="1"/>
    <col min="18" max="16384" width="9.140625" style="34"/>
  </cols>
  <sheetData>
    <row r="1" spans="1:17">
      <c r="B1" s="299" t="s">
        <v>281</v>
      </c>
      <c r="C1" s="299"/>
      <c r="D1" s="299"/>
      <c r="E1" s="299"/>
      <c r="Q1" s="308" t="s">
        <v>343</v>
      </c>
    </row>
    <row r="2" spans="1:17">
      <c r="B2" s="354"/>
      <c r="C2" s="324" t="s">
        <v>358</v>
      </c>
      <c r="D2" s="324"/>
      <c r="E2" s="324"/>
      <c r="Q2" s="308"/>
    </row>
    <row r="3" spans="1:17" ht="22.5">
      <c r="B3" s="354"/>
      <c r="C3" s="228" t="s">
        <v>311</v>
      </c>
      <c r="D3" s="228" t="s">
        <v>309</v>
      </c>
      <c r="E3" s="228" t="s">
        <v>310</v>
      </c>
      <c r="Q3" s="308"/>
    </row>
    <row r="4" spans="1:17">
      <c r="B4" s="134" t="s">
        <v>89</v>
      </c>
      <c r="C4" s="70">
        <f>I43</f>
        <v>2.4335855467464733</v>
      </c>
      <c r="D4" s="70">
        <f>J43</f>
        <v>2.4517111357852364</v>
      </c>
      <c r="E4" s="70">
        <f>K43</f>
        <v>2.4517111357852364</v>
      </c>
      <c r="Q4" s="211"/>
    </row>
    <row r="5" spans="1:17">
      <c r="B5" s="82" t="s">
        <v>24</v>
      </c>
      <c r="C5" s="18">
        <f>I72</f>
        <v>2.4801897206614392</v>
      </c>
      <c r="D5" s="18">
        <f>J72</f>
        <v>2.4634046542285062</v>
      </c>
      <c r="E5" s="18">
        <f>K72</f>
        <v>2.460596011228716</v>
      </c>
      <c r="Q5" s="160"/>
    </row>
    <row r="6" spans="1:17">
      <c r="B6" s="82" t="s">
        <v>40</v>
      </c>
      <c r="C6" s="18"/>
      <c r="D6" s="18"/>
      <c r="E6" s="18"/>
      <c r="Q6" s="160"/>
    </row>
    <row r="7" spans="1:17">
      <c r="B7" s="82" t="s">
        <v>60</v>
      </c>
      <c r="C7" s="18"/>
      <c r="D7" s="18"/>
      <c r="E7" s="18"/>
      <c r="Q7" s="160"/>
    </row>
    <row r="8" spans="1:17">
      <c r="B8" s="82" t="s">
        <v>70</v>
      </c>
      <c r="C8" s="18"/>
      <c r="D8" s="18"/>
      <c r="E8" s="18"/>
      <c r="Q8" s="160"/>
    </row>
    <row r="9" spans="1:17">
      <c r="B9" s="83" t="str">
        <f>EIRP!B9</f>
        <v>Common maximum accepted test system uncertainty</v>
      </c>
      <c r="C9" s="21">
        <v>2.5</v>
      </c>
      <c r="D9" s="21">
        <v>2.6</v>
      </c>
      <c r="E9" s="21">
        <v>2.6</v>
      </c>
      <c r="Q9" s="211" t="s">
        <v>496</v>
      </c>
    </row>
    <row r="10" spans="1:17">
      <c r="B10" s="85"/>
      <c r="C10" s="23"/>
      <c r="D10" s="23"/>
      <c r="E10" s="23"/>
      <c r="Q10" s="160"/>
    </row>
    <row r="11" spans="1:17">
      <c r="A11" s="351" t="s">
        <v>282</v>
      </c>
      <c r="B11" s="351"/>
      <c r="C11" s="351"/>
      <c r="D11" s="351"/>
      <c r="E11" s="351"/>
      <c r="F11" s="351"/>
      <c r="G11" s="351"/>
      <c r="H11" s="351"/>
      <c r="I11" s="351"/>
      <c r="J11" s="351"/>
      <c r="K11" s="351"/>
      <c r="M11" s="345" t="s">
        <v>46</v>
      </c>
      <c r="N11" s="345"/>
      <c r="O11" s="345"/>
      <c r="Q11" s="160"/>
    </row>
    <row r="12" spans="1:17">
      <c r="A12" s="299" t="s">
        <v>0</v>
      </c>
      <c r="B12" s="299" t="s">
        <v>1</v>
      </c>
      <c r="C12" s="324" t="s">
        <v>425</v>
      </c>
      <c r="D12" s="324"/>
      <c r="E12" s="324"/>
      <c r="F12" s="299" t="s">
        <v>3</v>
      </c>
      <c r="G12" s="324" t="s">
        <v>4</v>
      </c>
      <c r="H12" s="325" t="s">
        <v>5</v>
      </c>
      <c r="I12" s="326" t="s">
        <v>359</v>
      </c>
      <c r="J12" s="326"/>
      <c r="K12" s="326"/>
      <c r="L12" s="14"/>
      <c r="M12" s="345"/>
      <c r="N12" s="345"/>
      <c r="O12" s="345"/>
      <c r="Q12" s="160"/>
    </row>
    <row r="13" spans="1:17" s="38" customFormat="1" ht="22.5">
      <c r="A13" s="299"/>
      <c r="B13" s="299"/>
      <c r="C13" s="228" t="s">
        <v>311</v>
      </c>
      <c r="D13" s="228" t="s">
        <v>309</v>
      </c>
      <c r="E13" s="228" t="s">
        <v>310</v>
      </c>
      <c r="F13" s="299"/>
      <c r="G13" s="324"/>
      <c r="H13" s="325"/>
      <c r="I13" s="228" t="s">
        <v>311</v>
      </c>
      <c r="J13" s="228" t="s">
        <v>309</v>
      </c>
      <c r="K13" s="228" t="s">
        <v>310</v>
      </c>
      <c r="L13" s="37"/>
      <c r="M13" s="345"/>
      <c r="N13" s="345"/>
      <c r="O13" s="345"/>
      <c r="Q13" s="217"/>
    </row>
    <row r="14" spans="1:17">
      <c r="A14" s="339" t="s">
        <v>352</v>
      </c>
      <c r="B14" s="340"/>
      <c r="C14" s="340"/>
      <c r="D14" s="340"/>
      <c r="E14" s="340"/>
      <c r="F14" s="340"/>
      <c r="G14" s="340"/>
      <c r="H14" s="340"/>
      <c r="I14" s="340"/>
      <c r="J14" s="340"/>
      <c r="K14" s="341"/>
      <c r="L14" s="9"/>
      <c r="M14" s="251"/>
      <c r="N14" s="251"/>
      <c r="O14" s="251"/>
      <c r="Q14" s="160"/>
    </row>
    <row r="15" spans="1:17">
      <c r="A15" s="63" t="str">
        <f>'IA-Er'!A5</f>
        <v>A1-1</v>
      </c>
      <c r="B15" s="50" t="str">
        <f>'IA-Er'!B5</f>
        <v>Positioning misalignment between the BS and the reference antenna</v>
      </c>
      <c r="C15" s="68">
        <f>'IA-Er'!C5</f>
        <v>0.03</v>
      </c>
      <c r="D15" s="68">
        <f>'IA-Er'!D5</f>
        <v>0.03</v>
      </c>
      <c r="E15" s="68">
        <f>'IA-Er'!E5</f>
        <v>0.03</v>
      </c>
      <c r="F15" s="77" t="str">
        <f>'IA-Er'!F5</f>
        <v>Rectangular</v>
      </c>
      <c r="G15" s="68">
        <f>'IA-Er'!G5</f>
        <v>1.7320508075688772</v>
      </c>
      <c r="H15" s="43">
        <f>'IA-Er'!H5</f>
        <v>1</v>
      </c>
      <c r="I15" s="3">
        <f>C15/$G15</f>
        <v>1.7320508075688773E-2</v>
      </c>
      <c r="J15" s="3">
        <f t="shared" ref="J15:K23" si="0">D15/$G15</f>
        <v>1.7320508075688773E-2</v>
      </c>
      <c r="K15" s="3">
        <f t="shared" si="0"/>
        <v>1.7320508075688773E-2</v>
      </c>
      <c r="L15" s="10"/>
      <c r="M15" s="252">
        <f t="shared" ref="M15:O41" si="1">I15^2</f>
        <v>3.0000000000000003E-4</v>
      </c>
      <c r="N15" s="252">
        <f t="shared" si="1"/>
        <v>3.0000000000000003E-4</v>
      </c>
      <c r="O15" s="252">
        <f t="shared" si="1"/>
        <v>3.0000000000000003E-4</v>
      </c>
      <c r="Q15" s="160"/>
    </row>
    <row r="16" spans="1:17">
      <c r="A16" s="63" t="str">
        <f>'IA-Er'!A6</f>
        <v>A1-2</v>
      </c>
      <c r="B16" s="50" t="str">
        <f>'IA-Er'!B6</f>
        <v>Pointing misalignment between the BS and the receiving antenna</v>
      </c>
      <c r="C16" s="68">
        <f>'IA-Er'!C6</f>
        <v>0.3</v>
      </c>
      <c r="D16" s="68">
        <f>'IA-Er'!D6</f>
        <v>0.3</v>
      </c>
      <c r="E16" s="68">
        <f>'IA-Er'!E6</f>
        <v>0.3</v>
      </c>
      <c r="F16" s="77" t="str">
        <f>'IA-Er'!F6</f>
        <v>Rectangular</v>
      </c>
      <c r="G16" s="68">
        <f>'IA-Er'!G6</f>
        <v>1.7320508075688772</v>
      </c>
      <c r="H16" s="43">
        <f>'IA-Er'!H6</f>
        <v>1</v>
      </c>
      <c r="I16" s="3">
        <f t="shared" ref="I16:I23" si="2">C16/$G16</f>
        <v>0.17320508075688773</v>
      </c>
      <c r="J16" s="3">
        <f t="shared" si="0"/>
        <v>0.17320508075688773</v>
      </c>
      <c r="K16" s="3">
        <f t="shared" si="0"/>
        <v>0.17320508075688773</v>
      </c>
      <c r="L16" s="10"/>
      <c r="M16" s="252">
        <f t="shared" si="1"/>
        <v>0.03</v>
      </c>
      <c r="N16" s="252">
        <f t="shared" si="1"/>
        <v>0.03</v>
      </c>
      <c r="O16" s="252">
        <f t="shared" si="1"/>
        <v>0.03</v>
      </c>
      <c r="Q16" s="160"/>
    </row>
    <row r="17" spans="1:17">
      <c r="A17" s="63" t="str">
        <f>'IA-Er'!A14</f>
        <v>A1-17</v>
      </c>
      <c r="B17" s="50" t="str">
        <f>'IA-Er'!B14</f>
        <v>Quality of quiet zone (extreme test conditions)</v>
      </c>
      <c r="C17" s="68">
        <f>'IA-Er'!C14</f>
        <v>0.6</v>
      </c>
      <c r="D17" s="68">
        <f>'IA-Er'!D14</f>
        <v>0.6</v>
      </c>
      <c r="E17" s="68">
        <f>'IA-Er'!E14</f>
        <v>0.6</v>
      </c>
      <c r="F17" s="77" t="str">
        <f>'IA-Er'!F14</f>
        <v>Gaussian</v>
      </c>
      <c r="G17" s="68">
        <f>'IA-Er'!G14</f>
        <v>1</v>
      </c>
      <c r="H17" s="43">
        <f>'IA-Er'!H7</f>
        <v>1</v>
      </c>
      <c r="I17" s="3">
        <f t="shared" si="2"/>
        <v>0.6</v>
      </c>
      <c r="J17" s="3">
        <f t="shared" si="0"/>
        <v>0.6</v>
      </c>
      <c r="K17" s="3">
        <f t="shared" si="0"/>
        <v>0.6</v>
      </c>
      <c r="L17" s="10"/>
      <c r="M17" s="252">
        <f t="shared" si="1"/>
        <v>0.36</v>
      </c>
      <c r="N17" s="252">
        <f t="shared" si="1"/>
        <v>0.36</v>
      </c>
      <c r="O17" s="252">
        <f t="shared" si="1"/>
        <v>0.36</v>
      </c>
      <c r="Q17" s="160"/>
    </row>
    <row r="18" spans="1:17">
      <c r="A18" s="63" t="str">
        <f>'IA-Er'!A8</f>
        <v>A1-4a</v>
      </c>
      <c r="B18" s="50" t="str">
        <f>'IA-Er'!B8</f>
        <v>Polarization mismatch between the BS and the receiving antenna</v>
      </c>
      <c r="C18" s="68">
        <f>'IA-Er'!C8</f>
        <v>0.01</v>
      </c>
      <c r="D18" s="68">
        <f>'IA-Er'!D8</f>
        <v>0.01</v>
      </c>
      <c r="E18" s="68">
        <f>'IA-Er'!E8</f>
        <v>0.01</v>
      </c>
      <c r="F18" s="77" t="str">
        <f>'IA-Er'!F8</f>
        <v>Rectangular</v>
      </c>
      <c r="G18" s="68">
        <f>'IA-Er'!G8</f>
        <v>1.7320508075688772</v>
      </c>
      <c r="H18" s="43">
        <f>'IA-Er'!H8</f>
        <v>1</v>
      </c>
      <c r="I18" s="3">
        <f t="shared" si="2"/>
        <v>5.773502691896258E-3</v>
      </c>
      <c r="J18" s="3">
        <f t="shared" si="0"/>
        <v>5.773502691896258E-3</v>
      </c>
      <c r="K18" s="3">
        <f t="shared" si="0"/>
        <v>5.773502691896258E-3</v>
      </c>
      <c r="L18" s="10"/>
      <c r="M18" s="252">
        <f t="shared" si="1"/>
        <v>3.3333333333333335E-5</v>
      </c>
      <c r="N18" s="252">
        <f t="shared" si="1"/>
        <v>3.3333333333333335E-5</v>
      </c>
      <c r="O18" s="252">
        <f t="shared" si="1"/>
        <v>3.3333333333333335E-5</v>
      </c>
      <c r="Q18" s="160"/>
    </row>
    <row r="19" spans="1:17">
      <c r="A19" s="63" t="str">
        <f>'IA-Er'!A9</f>
        <v>A1-5a</v>
      </c>
      <c r="B19" s="50" t="str">
        <f>'IA-Er'!B9</f>
        <v>Mutual coupling between the BS and the receiving antenna</v>
      </c>
      <c r="C19" s="68">
        <f>'IA-Er'!C9</f>
        <v>0</v>
      </c>
      <c r="D19" s="68">
        <f>'IA-Er'!D9</f>
        <v>0</v>
      </c>
      <c r="E19" s="68">
        <f>'IA-Er'!E9</f>
        <v>0</v>
      </c>
      <c r="F19" s="77" t="str">
        <f>'IA-Er'!F9</f>
        <v>Rectangular</v>
      </c>
      <c r="G19" s="68">
        <f>'IA-Er'!G9</f>
        <v>1.7320508075688772</v>
      </c>
      <c r="H19" s="43">
        <f>'IA-Er'!H9</f>
        <v>1</v>
      </c>
      <c r="I19" s="3">
        <f t="shared" si="2"/>
        <v>0</v>
      </c>
      <c r="J19" s="3">
        <f t="shared" si="0"/>
        <v>0</v>
      </c>
      <c r="K19" s="3">
        <f t="shared" si="0"/>
        <v>0</v>
      </c>
      <c r="L19" s="10"/>
      <c r="M19" s="252">
        <f t="shared" si="1"/>
        <v>0</v>
      </c>
      <c r="N19" s="252">
        <f t="shared" si="1"/>
        <v>0</v>
      </c>
      <c r="O19" s="252">
        <f t="shared" si="1"/>
        <v>0</v>
      </c>
      <c r="Q19" s="160"/>
    </row>
    <row r="20" spans="1:17">
      <c r="A20" s="63" t="str">
        <f>'IA-Er'!A10</f>
        <v>A1-6</v>
      </c>
      <c r="B20" s="50" t="str">
        <f>'IA-Er'!B10</f>
        <v>Phase curvature</v>
      </c>
      <c r="C20" s="68">
        <f>'IA-Er'!C10</f>
        <v>0.05</v>
      </c>
      <c r="D20" s="68">
        <f>'IA-Er'!D10</f>
        <v>0.05</v>
      </c>
      <c r="E20" s="68">
        <f>'IA-Er'!E10</f>
        <v>0.05</v>
      </c>
      <c r="F20" s="77" t="str">
        <f>'IA-Er'!F10</f>
        <v>Gaussian</v>
      </c>
      <c r="G20" s="68">
        <f>'IA-Er'!G10</f>
        <v>1</v>
      </c>
      <c r="H20" s="43">
        <f>'IA-Er'!H10</f>
        <v>1</v>
      </c>
      <c r="I20" s="3">
        <f t="shared" si="2"/>
        <v>0.05</v>
      </c>
      <c r="J20" s="3">
        <f t="shared" si="0"/>
        <v>0.05</v>
      </c>
      <c r="K20" s="3">
        <f t="shared" si="0"/>
        <v>0.05</v>
      </c>
      <c r="L20" s="10"/>
      <c r="M20" s="252">
        <f t="shared" si="1"/>
        <v>2.5000000000000005E-3</v>
      </c>
      <c r="N20" s="252">
        <f t="shared" si="1"/>
        <v>2.5000000000000005E-3</v>
      </c>
      <c r="O20" s="252">
        <f t="shared" si="1"/>
        <v>2.5000000000000005E-3</v>
      </c>
      <c r="Q20" s="160"/>
    </row>
    <row r="21" spans="1:17" ht="22.5">
      <c r="A21" s="63" t="str">
        <f>TE!A4</f>
        <v>C1-1</v>
      </c>
      <c r="B21" s="50" t="str">
        <f>TE!B4</f>
        <v>Uncertainty of the RF power measurement equipment (e.g. spectrum analyzer, power meter)</v>
      </c>
      <c r="C21" s="68">
        <f>TE!C4</f>
        <v>0</v>
      </c>
      <c r="D21" s="68">
        <f>TE!D4</f>
        <v>0</v>
      </c>
      <c r="E21" s="68">
        <f>TE!E4</f>
        <v>0</v>
      </c>
      <c r="F21" s="77" t="str">
        <f>TE!F4</f>
        <v>Gaussian</v>
      </c>
      <c r="G21" s="68">
        <f>TE!G4</f>
        <v>1</v>
      </c>
      <c r="H21" s="43">
        <f>'IA-Er'!H11</f>
        <v>1</v>
      </c>
      <c r="I21" s="3">
        <f t="shared" si="2"/>
        <v>0</v>
      </c>
      <c r="J21" s="3">
        <f t="shared" si="0"/>
        <v>0</v>
      </c>
      <c r="K21" s="3">
        <f t="shared" si="0"/>
        <v>0</v>
      </c>
      <c r="L21" s="10"/>
      <c r="M21" s="252">
        <f t="shared" si="1"/>
        <v>0</v>
      </c>
      <c r="N21" s="252">
        <f t="shared" si="1"/>
        <v>0</v>
      </c>
      <c r="O21" s="252">
        <f t="shared" si="1"/>
        <v>0</v>
      </c>
      <c r="Q21" s="160"/>
    </row>
    <row r="22" spans="1:17">
      <c r="A22" s="63" t="str">
        <f>'IA-Er'!A12</f>
        <v>A1-7</v>
      </c>
      <c r="B22" s="50" t="str">
        <f>'IA-Er'!B12</f>
        <v>Impedance mismatch in the receiving chain</v>
      </c>
      <c r="C22" s="68">
        <f>'IA-Er'!C12</f>
        <v>0.14000000000000001</v>
      </c>
      <c r="D22" s="68">
        <f>'IA-Er'!D12</f>
        <v>0.33</v>
      </c>
      <c r="E22" s="68">
        <f>'IA-Er'!E12</f>
        <v>0.33</v>
      </c>
      <c r="F22" s="77" t="str">
        <f>'IA-Er'!F12</f>
        <v>U-shaped</v>
      </c>
      <c r="G22" s="68">
        <f>'IA-Er'!G12</f>
        <v>1.4142135623730951</v>
      </c>
      <c r="H22" s="43">
        <f>'IA-Er'!H12</f>
        <v>1</v>
      </c>
      <c r="I22" s="3">
        <f t="shared" si="2"/>
        <v>9.899494936611665E-2</v>
      </c>
      <c r="J22" s="3">
        <f t="shared" si="0"/>
        <v>0.23334523779156069</v>
      </c>
      <c r="K22" s="3">
        <f t="shared" si="0"/>
        <v>0.23334523779156069</v>
      </c>
      <c r="L22" s="10"/>
      <c r="M22" s="252">
        <f t="shared" si="1"/>
        <v>9.7999999999999997E-3</v>
      </c>
      <c r="N22" s="252">
        <f t="shared" si="1"/>
        <v>5.4450000000000005E-2</v>
      </c>
      <c r="O22" s="252">
        <f t="shared" si="1"/>
        <v>5.4450000000000005E-2</v>
      </c>
      <c r="Q22" s="160"/>
    </row>
    <row r="23" spans="1:17">
      <c r="A23" s="63" t="str">
        <f>'IA-Er'!A13</f>
        <v>A1-8</v>
      </c>
      <c r="B23" s="50" t="str">
        <f>'IA-Er'!B13</f>
        <v>Random uncertainty</v>
      </c>
      <c r="C23" s="68">
        <f>'IA-Er'!C13</f>
        <v>0.1</v>
      </c>
      <c r="D23" s="68">
        <f>'IA-Er'!D13</f>
        <v>0.1</v>
      </c>
      <c r="E23" s="68">
        <f>'IA-Er'!E13</f>
        <v>0.1</v>
      </c>
      <c r="F23" s="77" t="str">
        <f>'IA-Er'!F13</f>
        <v>Rectangular</v>
      </c>
      <c r="G23" s="68">
        <f>'IA-Er'!G13</f>
        <v>1.7320508075688772</v>
      </c>
      <c r="H23" s="43">
        <f>'IA-Er'!H13</f>
        <v>1</v>
      </c>
      <c r="I23" s="3">
        <f t="shared" si="2"/>
        <v>5.7735026918962581E-2</v>
      </c>
      <c r="J23" s="3">
        <f t="shared" si="0"/>
        <v>5.7735026918962581E-2</v>
      </c>
      <c r="K23" s="3">
        <f t="shared" si="0"/>
        <v>5.7735026918962581E-2</v>
      </c>
      <c r="L23" s="10"/>
      <c r="M23" s="252">
        <f t="shared" si="1"/>
        <v>3.333333333333334E-3</v>
      </c>
      <c r="N23" s="252">
        <f t="shared" si="1"/>
        <v>3.333333333333334E-3</v>
      </c>
      <c r="O23" s="252">
        <f t="shared" si="1"/>
        <v>3.333333333333334E-3</v>
      </c>
      <c r="Q23" s="160"/>
    </row>
    <row r="24" spans="1:17">
      <c r="A24" s="63" t="str">
        <f>'IA-Er'!A15</f>
        <v>A1-19</v>
      </c>
      <c r="B24" s="50" t="str">
        <f>'IA-Er'!B15</f>
        <v>Radome loss variation</v>
      </c>
      <c r="C24" s="68">
        <f>'IA-Er'!C15</f>
        <v>0.4</v>
      </c>
      <c r="D24" s="68">
        <f>'IA-Er'!D15</f>
        <v>0.4</v>
      </c>
      <c r="E24" s="68">
        <f>'IA-Er'!E15</f>
        <v>0.4</v>
      </c>
      <c r="F24" s="77" t="str">
        <f>'IA-Er'!F15</f>
        <v>Rectangular</v>
      </c>
      <c r="G24" s="68">
        <f>'IA-Er'!G15</f>
        <v>1.7320508075688772</v>
      </c>
      <c r="H24" s="43">
        <f>'IA-Er'!H14</f>
        <v>1</v>
      </c>
      <c r="I24" s="3">
        <f t="shared" ref="I24:I27" si="3">C24/$G24</f>
        <v>0.23094010767585033</v>
      </c>
      <c r="J24" s="3">
        <f t="shared" ref="J24:J27" si="4">D24/$G24</f>
        <v>0.23094010767585033</v>
      </c>
      <c r="K24" s="3">
        <f t="shared" ref="K24:K27" si="5">E24/$G24</f>
        <v>0.23094010767585033</v>
      </c>
      <c r="L24" s="10"/>
      <c r="M24" s="252">
        <f t="shared" ref="M24:M27" si="6">I24^2</f>
        <v>5.3333333333333344E-2</v>
      </c>
      <c r="N24" s="252">
        <f t="shared" ref="N24:N27" si="7">J24^2</f>
        <v>5.3333333333333344E-2</v>
      </c>
      <c r="O24" s="252">
        <f t="shared" ref="O24:O27" si="8">K24^2</f>
        <v>5.3333333333333344E-2</v>
      </c>
      <c r="Q24" s="160"/>
    </row>
    <row r="25" spans="1:17">
      <c r="A25" s="63" t="str">
        <f>'IA-Er'!A16</f>
        <v>A1-18</v>
      </c>
      <c r="B25" s="50" t="str">
        <f>'IA-Er'!B16</f>
        <v>Wet radome loss variation</v>
      </c>
      <c r="C25" s="68">
        <f>'IA-Er'!C16</f>
        <v>0.95</v>
      </c>
      <c r="D25" s="68">
        <f>'IA-Er'!D16</f>
        <v>0.95</v>
      </c>
      <c r="E25" s="68">
        <f>'IA-Er'!E16</f>
        <v>0.95</v>
      </c>
      <c r="F25" s="77" t="str">
        <f>'IA-Er'!F16</f>
        <v>Gaussian</v>
      </c>
      <c r="G25" s="68">
        <f>'IA-Er'!G16</f>
        <v>1</v>
      </c>
      <c r="H25" s="43">
        <f>'IA-Er'!H15</f>
        <v>1</v>
      </c>
      <c r="I25" s="3">
        <f t="shared" si="3"/>
        <v>0.95</v>
      </c>
      <c r="J25" s="3">
        <f t="shared" si="4"/>
        <v>0.95</v>
      </c>
      <c r="K25" s="3">
        <f t="shared" si="5"/>
        <v>0.95</v>
      </c>
      <c r="L25" s="10"/>
      <c r="M25" s="252">
        <f t="shared" si="6"/>
        <v>0.90249999999999997</v>
      </c>
      <c r="N25" s="252">
        <f t="shared" si="7"/>
        <v>0.90249999999999997</v>
      </c>
      <c r="O25" s="252">
        <f t="shared" si="8"/>
        <v>0.90249999999999997</v>
      </c>
      <c r="Q25" s="160"/>
    </row>
    <row r="26" spans="1:17">
      <c r="A26" s="63" t="str">
        <f>'IA-Er'!A17</f>
        <v>A1-20</v>
      </c>
      <c r="B26" s="50" t="str">
        <f>'IA-Er'!B17</f>
        <v>Change in absorber behaviour</v>
      </c>
      <c r="C26" s="68">
        <f>'IA-Er'!C17</f>
        <v>0.1</v>
      </c>
      <c r="D26" s="68">
        <f>'IA-Er'!D17</f>
        <v>0.1</v>
      </c>
      <c r="E26" s="68">
        <f>'IA-Er'!E17</f>
        <v>0.1</v>
      </c>
      <c r="F26" s="77" t="str">
        <f>'IA-Er'!F17</f>
        <v>Gaussian</v>
      </c>
      <c r="G26" s="68">
        <f>'IA-Er'!G17</f>
        <v>1</v>
      </c>
      <c r="H26" s="43">
        <f>'IA-Er'!H16</f>
        <v>1</v>
      </c>
      <c r="I26" s="3">
        <f t="shared" si="3"/>
        <v>0.1</v>
      </c>
      <c r="J26" s="3">
        <f t="shared" si="4"/>
        <v>0.1</v>
      </c>
      <c r="K26" s="3">
        <f t="shared" si="5"/>
        <v>0.1</v>
      </c>
      <c r="L26" s="10"/>
      <c r="M26" s="252">
        <f t="shared" si="6"/>
        <v>1.0000000000000002E-2</v>
      </c>
      <c r="N26" s="252">
        <f t="shared" si="7"/>
        <v>1.0000000000000002E-2</v>
      </c>
      <c r="O26" s="252">
        <f t="shared" si="8"/>
        <v>1.0000000000000002E-2</v>
      </c>
      <c r="Q26" s="160"/>
    </row>
    <row r="27" spans="1:17">
      <c r="A27" s="63" t="str">
        <f>'IA-Er'!A18</f>
        <v>A1-16</v>
      </c>
      <c r="B27" s="50" t="str">
        <f>'IA-Er'!B18</f>
        <v>Frequency flatness of test system</v>
      </c>
      <c r="C27" s="68">
        <f>'IA-Er'!C18</f>
        <v>0.25</v>
      </c>
      <c r="D27" s="68">
        <f>'IA-Er'!D18</f>
        <v>0.25</v>
      </c>
      <c r="E27" s="68">
        <f>'IA-Er'!E18</f>
        <v>0.25</v>
      </c>
      <c r="F27" s="77" t="str">
        <f>'IA-Er'!F18</f>
        <v>Gaussian</v>
      </c>
      <c r="G27" s="68">
        <f>'IA-Er'!G18</f>
        <v>1</v>
      </c>
      <c r="H27" s="43">
        <f>'IA-Er'!H17</f>
        <v>1</v>
      </c>
      <c r="I27" s="3">
        <f t="shared" si="3"/>
        <v>0.25</v>
      </c>
      <c r="J27" s="3">
        <f t="shared" si="4"/>
        <v>0.25</v>
      </c>
      <c r="K27" s="3">
        <f t="shared" si="5"/>
        <v>0.25</v>
      </c>
      <c r="L27" s="10"/>
      <c r="M27" s="252">
        <f t="shared" si="6"/>
        <v>6.25E-2</v>
      </c>
      <c r="N27" s="252">
        <f t="shared" si="7"/>
        <v>6.25E-2</v>
      </c>
      <c r="O27" s="252">
        <f t="shared" si="8"/>
        <v>6.25E-2</v>
      </c>
      <c r="Q27" s="160"/>
    </row>
    <row r="28" spans="1:17">
      <c r="A28" s="339" t="s">
        <v>13</v>
      </c>
      <c r="B28" s="340"/>
      <c r="C28" s="340"/>
      <c r="D28" s="340"/>
      <c r="E28" s="340"/>
      <c r="F28" s="340"/>
      <c r="G28" s="340"/>
      <c r="H28" s="340"/>
      <c r="I28" s="340"/>
      <c r="J28" s="340"/>
      <c r="K28" s="341"/>
      <c r="L28" s="9"/>
      <c r="M28" s="252">
        <f t="shared" si="1"/>
        <v>0</v>
      </c>
      <c r="N28" s="252">
        <f t="shared" si="1"/>
        <v>0</v>
      </c>
      <c r="O28" s="252">
        <f t="shared" si="1"/>
        <v>0</v>
      </c>
      <c r="Q28" s="160"/>
    </row>
    <row r="29" spans="1:17" ht="22.5">
      <c r="A29" s="63" t="str">
        <f>'IA-Er'!A20</f>
        <v>A1-9</v>
      </c>
      <c r="B29" s="50" t="str">
        <f>'IA-Er'!B20</f>
        <v>Impedance mismatch between the receiving antenna and the network analyzer</v>
      </c>
      <c r="C29" s="68">
        <f>'IA-Er'!C20</f>
        <v>0</v>
      </c>
      <c r="D29" s="68">
        <f>'IA-Er'!D20</f>
        <v>0</v>
      </c>
      <c r="E29" s="68">
        <f>'IA-Er'!E20</f>
        <v>0</v>
      </c>
      <c r="F29" s="77" t="str">
        <f>'IA-Er'!F20</f>
        <v>U-shaped</v>
      </c>
      <c r="G29" s="68">
        <f>'IA-Er'!G20</f>
        <v>1.4142135623730951</v>
      </c>
      <c r="H29" s="43">
        <v>1</v>
      </c>
      <c r="I29" s="3">
        <f t="shared" ref="I29:K41" si="9">C29/$G29</f>
        <v>0</v>
      </c>
      <c r="J29" s="3">
        <f t="shared" si="9"/>
        <v>0</v>
      </c>
      <c r="K29" s="3">
        <f t="shared" si="9"/>
        <v>0</v>
      </c>
      <c r="L29" s="10"/>
      <c r="M29" s="252">
        <f t="shared" si="1"/>
        <v>0</v>
      </c>
      <c r="N29" s="252">
        <f t="shared" si="1"/>
        <v>0</v>
      </c>
      <c r="O29" s="252">
        <f t="shared" si="1"/>
        <v>0</v>
      </c>
      <c r="Q29" s="160"/>
    </row>
    <row r="30" spans="1:17" ht="22.5">
      <c r="A30" s="63" t="str">
        <f>'IA-Er'!A21</f>
        <v>A1-10</v>
      </c>
      <c r="B30" s="50" t="str">
        <f>'IA-Er'!B21</f>
        <v>Positioning and pointing misalignment between the reference antenna and the receiving antenna</v>
      </c>
      <c r="C30" s="68">
        <f>'IA-Er'!C21</f>
        <v>0.01</v>
      </c>
      <c r="D30" s="68">
        <f>'IA-Er'!D21</f>
        <v>0.01</v>
      </c>
      <c r="E30" s="68">
        <f>'IA-Er'!E21</f>
        <v>0.01</v>
      </c>
      <c r="F30" s="77" t="str">
        <f>'IA-Er'!F21</f>
        <v>Rectangular</v>
      </c>
      <c r="G30" s="68">
        <f>'IA-Er'!G21</f>
        <v>1.7320508075688772</v>
      </c>
      <c r="H30" s="43">
        <v>1</v>
      </c>
      <c r="I30" s="3">
        <f t="shared" si="9"/>
        <v>5.773502691896258E-3</v>
      </c>
      <c r="J30" s="3">
        <f t="shared" si="9"/>
        <v>5.773502691896258E-3</v>
      </c>
      <c r="K30" s="3">
        <f t="shared" si="9"/>
        <v>5.773502691896258E-3</v>
      </c>
      <c r="L30" s="10"/>
      <c r="M30" s="252">
        <f t="shared" si="1"/>
        <v>3.3333333333333335E-5</v>
      </c>
      <c r="N30" s="252">
        <f t="shared" si="1"/>
        <v>3.3333333333333335E-5</v>
      </c>
      <c r="O30" s="252">
        <f t="shared" si="1"/>
        <v>3.3333333333333335E-5</v>
      </c>
      <c r="Q30" s="160"/>
    </row>
    <row r="31" spans="1:17" ht="22.5">
      <c r="A31" s="63" t="str">
        <f>'IA-Er'!A22</f>
        <v>A1-11</v>
      </c>
      <c r="B31" s="50" t="str">
        <f>'IA-Er'!B22</f>
        <v>Impedance mismatch between the reference antenna and the network analyzer</v>
      </c>
      <c r="C31" s="68">
        <f>'IA-Er'!C22</f>
        <v>0.06</v>
      </c>
      <c r="D31" s="68">
        <f>'IA-Er'!D22</f>
        <v>0.06</v>
      </c>
      <c r="E31" s="68">
        <f>'IA-Er'!E22</f>
        <v>0.06</v>
      </c>
      <c r="F31" s="77" t="str">
        <f>'IA-Er'!F22</f>
        <v>U-shaped</v>
      </c>
      <c r="G31" s="68">
        <f>'IA-Er'!G22</f>
        <v>1.4142135623730951</v>
      </c>
      <c r="H31" s="43">
        <v>1</v>
      </c>
      <c r="I31" s="3">
        <f t="shared" si="9"/>
        <v>4.2426406871192847E-2</v>
      </c>
      <c r="J31" s="3">
        <f t="shared" si="9"/>
        <v>4.2426406871192847E-2</v>
      </c>
      <c r="K31" s="3">
        <f t="shared" si="9"/>
        <v>4.2426406871192847E-2</v>
      </c>
      <c r="L31" s="10"/>
      <c r="M31" s="252">
        <f t="shared" si="1"/>
        <v>1.7999999999999995E-3</v>
      </c>
      <c r="N31" s="252">
        <f t="shared" si="1"/>
        <v>1.7999999999999995E-3</v>
      </c>
      <c r="O31" s="252">
        <f t="shared" si="1"/>
        <v>1.7999999999999995E-3</v>
      </c>
      <c r="Q31" s="160"/>
    </row>
    <row r="32" spans="1:17">
      <c r="A32" s="63" t="str">
        <f>'IA-Er'!A23</f>
        <v>A1-3</v>
      </c>
      <c r="B32" s="50" t="str">
        <f>'IA-Er'!B23</f>
        <v>Quality of quiet zone  (normal test conditions)</v>
      </c>
      <c r="C32" s="68">
        <f>'IA-Er'!C23</f>
        <v>0.1</v>
      </c>
      <c r="D32" s="68">
        <f>'IA-Er'!D23</f>
        <v>0.1</v>
      </c>
      <c r="E32" s="68">
        <f>'IA-Er'!E23</f>
        <v>0.1</v>
      </c>
      <c r="F32" s="77" t="str">
        <f>'IA-Er'!F23</f>
        <v>Gaussian</v>
      </c>
      <c r="G32" s="68">
        <f>'IA-Er'!G23</f>
        <v>1</v>
      </c>
      <c r="H32" s="43">
        <v>1</v>
      </c>
      <c r="I32" s="3">
        <f t="shared" si="9"/>
        <v>0.1</v>
      </c>
      <c r="J32" s="3">
        <f t="shared" si="9"/>
        <v>0.1</v>
      </c>
      <c r="K32" s="3">
        <f t="shared" si="9"/>
        <v>0.1</v>
      </c>
      <c r="L32" s="10"/>
      <c r="M32" s="252">
        <f t="shared" si="1"/>
        <v>1.0000000000000002E-2</v>
      </c>
      <c r="N32" s="252">
        <f t="shared" si="1"/>
        <v>1.0000000000000002E-2</v>
      </c>
      <c r="O32" s="252">
        <f t="shared" si="1"/>
        <v>1.0000000000000002E-2</v>
      </c>
      <c r="Q32" s="160"/>
    </row>
    <row r="33" spans="1:17" ht="22.5">
      <c r="A33" s="63" t="str">
        <f>'IA-Er'!A24</f>
        <v>A1-4b</v>
      </c>
      <c r="B33" s="50" t="str">
        <f>'IA-Er'!B24</f>
        <v>Polarization mismatch between the reference antenna and the receiving antenna</v>
      </c>
      <c r="C33" s="68">
        <f>'IA-Er'!C24</f>
        <v>0.01</v>
      </c>
      <c r="D33" s="68">
        <f>'IA-Er'!D24</f>
        <v>0.01</v>
      </c>
      <c r="E33" s="68">
        <f>'IA-Er'!E24</f>
        <v>0.01</v>
      </c>
      <c r="F33" s="77" t="str">
        <f>'IA-Er'!F24</f>
        <v>Rectangular</v>
      </c>
      <c r="G33" s="68">
        <f>'IA-Er'!G24</f>
        <v>1.7320508075688772</v>
      </c>
      <c r="H33" s="43">
        <v>1</v>
      </c>
      <c r="I33" s="3">
        <f t="shared" si="9"/>
        <v>5.773502691896258E-3</v>
      </c>
      <c r="J33" s="3">
        <f t="shared" si="9"/>
        <v>5.773502691896258E-3</v>
      </c>
      <c r="K33" s="3">
        <f t="shared" si="9"/>
        <v>5.773502691896258E-3</v>
      </c>
      <c r="L33" s="10"/>
      <c r="M33" s="252">
        <f t="shared" si="1"/>
        <v>3.3333333333333335E-5</v>
      </c>
      <c r="N33" s="252">
        <f t="shared" si="1"/>
        <v>3.3333333333333335E-5</v>
      </c>
      <c r="O33" s="252">
        <f t="shared" si="1"/>
        <v>3.3333333333333335E-5</v>
      </c>
      <c r="Q33" s="160"/>
    </row>
    <row r="34" spans="1:17" ht="22.5">
      <c r="A34" s="63" t="str">
        <f>'IA-Er'!A25</f>
        <v>A1-5b</v>
      </c>
      <c r="B34" s="50" t="str">
        <f>'IA-Er'!B25</f>
        <v>Mutual coupling between the reference antenna and the receiving antenna</v>
      </c>
      <c r="C34" s="68">
        <f>'IA-Er'!C25</f>
        <v>0</v>
      </c>
      <c r="D34" s="68">
        <f>'IA-Er'!D25</f>
        <v>0</v>
      </c>
      <c r="E34" s="68">
        <f>'IA-Er'!E25</f>
        <v>0</v>
      </c>
      <c r="F34" s="77" t="str">
        <f>'IA-Er'!F25</f>
        <v>Rectangular</v>
      </c>
      <c r="G34" s="68">
        <f>'IA-Er'!G25</f>
        <v>1.7320508075688772</v>
      </c>
      <c r="H34" s="43">
        <v>1</v>
      </c>
      <c r="I34" s="3">
        <f t="shared" si="9"/>
        <v>0</v>
      </c>
      <c r="J34" s="3">
        <f t="shared" si="9"/>
        <v>0</v>
      </c>
      <c r="K34" s="3">
        <f t="shared" si="9"/>
        <v>0</v>
      </c>
      <c r="L34" s="10"/>
      <c r="M34" s="252">
        <f t="shared" si="1"/>
        <v>0</v>
      </c>
      <c r="N34" s="252">
        <f t="shared" si="1"/>
        <v>0</v>
      </c>
      <c r="O34" s="252">
        <f t="shared" si="1"/>
        <v>0</v>
      </c>
      <c r="Q34" s="160"/>
    </row>
    <row r="35" spans="1:17">
      <c r="A35" s="63" t="str">
        <f>'IA-Er'!A26</f>
        <v>A1-6</v>
      </c>
      <c r="B35" s="50" t="str">
        <f>'IA-Er'!B26</f>
        <v>Phase curvature</v>
      </c>
      <c r="C35" s="68">
        <f>'IA-Er'!C26</f>
        <v>0.05</v>
      </c>
      <c r="D35" s="68">
        <f>'IA-Er'!D26</f>
        <v>0.05</v>
      </c>
      <c r="E35" s="68">
        <f>'IA-Er'!E26</f>
        <v>0.05</v>
      </c>
      <c r="F35" s="77" t="str">
        <f>'IA-Er'!F26</f>
        <v>Gaussian</v>
      </c>
      <c r="G35" s="68">
        <f>'IA-Er'!G26</f>
        <v>1</v>
      </c>
      <c r="H35" s="43">
        <v>1</v>
      </c>
      <c r="I35" s="3">
        <f t="shared" si="9"/>
        <v>0.05</v>
      </c>
      <c r="J35" s="3">
        <f t="shared" si="9"/>
        <v>0.05</v>
      </c>
      <c r="K35" s="3">
        <f t="shared" si="9"/>
        <v>0.05</v>
      </c>
      <c r="L35" s="10"/>
      <c r="M35" s="252">
        <f t="shared" si="1"/>
        <v>2.5000000000000005E-3</v>
      </c>
      <c r="N35" s="252">
        <f t="shared" si="1"/>
        <v>2.5000000000000005E-3</v>
      </c>
      <c r="O35" s="252">
        <f t="shared" si="1"/>
        <v>2.5000000000000005E-3</v>
      </c>
      <c r="Q35" s="160"/>
    </row>
    <row r="36" spans="1:17" ht="22.5">
      <c r="A36" s="63" t="str">
        <f>TE!A6</f>
        <v>C1-3</v>
      </c>
      <c r="B36" s="50" t="str">
        <f>TE!B6</f>
        <v>Calibration equipment (i.e. reference receiver, measurement receiver and generator)</v>
      </c>
      <c r="C36" s="68">
        <f>TE!C6</f>
        <v>0.06</v>
      </c>
      <c r="D36" s="68">
        <f>TE!D6</f>
        <v>0.06</v>
      </c>
      <c r="E36" s="68">
        <f>TE!E6</f>
        <v>0.06</v>
      </c>
      <c r="F36" s="77" t="str">
        <f>TE!F6</f>
        <v>Gaussian</v>
      </c>
      <c r="G36" s="68">
        <f>TE!G6</f>
        <v>1</v>
      </c>
      <c r="H36" s="43">
        <v>1</v>
      </c>
      <c r="I36" s="3">
        <f t="shared" si="9"/>
        <v>0.06</v>
      </c>
      <c r="J36" s="3">
        <f t="shared" si="9"/>
        <v>0.06</v>
      </c>
      <c r="K36" s="3">
        <f t="shared" si="9"/>
        <v>0.06</v>
      </c>
      <c r="L36" s="10"/>
      <c r="M36" s="252">
        <f t="shared" si="1"/>
        <v>3.5999999999999999E-3</v>
      </c>
      <c r="N36" s="252">
        <f t="shared" si="1"/>
        <v>3.5999999999999999E-3</v>
      </c>
      <c r="O36" s="252">
        <f t="shared" si="1"/>
        <v>3.5999999999999999E-3</v>
      </c>
      <c r="Q36" s="160"/>
    </row>
    <row r="37" spans="1:17">
      <c r="A37" s="63" t="str">
        <f>'IA-Er'!A28</f>
        <v>A1-12</v>
      </c>
      <c r="B37" s="50" t="str">
        <f>'IA-Er'!B28</f>
        <v>Influence of the reference antenna feed cable</v>
      </c>
      <c r="C37" s="68">
        <f>'IA-Er'!C28</f>
        <v>0.05</v>
      </c>
      <c r="D37" s="68">
        <f>'IA-Er'!D28</f>
        <v>0.05</v>
      </c>
      <c r="E37" s="68">
        <f>'IA-Er'!E28</f>
        <v>0.05</v>
      </c>
      <c r="F37" s="77" t="str">
        <f>'IA-Er'!F28</f>
        <v>Rectangular</v>
      </c>
      <c r="G37" s="68">
        <f>'IA-Er'!G28</f>
        <v>1.7320508075688772</v>
      </c>
      <c r="H37" s="43">
        <v>1</v>
      </c>
      <c r="I37" s="3">
        <f t="shared" si="9"/>
        <v>2.8867513459481291E-2</v>
      </c>
      <c r="J37" s="3">
        <f t="shared" si="9"/>
        <v>2.8867513459481291E-2</v>
      </c>
      <c r="K37" s="3">
        <f t="shared" si="9"/>
        <v>2.8867513459481291E-2</v>
      </c>
      <c r="L37" s="10"/>
      <c r="M37" s="252">
        <f t="shared" si="1"/>
        <v>8.333333333333335E-4</v>
      </c>
      <c r="N37" s="252">
        <f t="shared" si="1"/>
        <v>8.333333333333335E-4</v>
      </c>
      <c r="O37" s="252">
        <f t="shared" si="1"/>
        <v>8.333333333333335E-4</v>
      </c>
      <c r="Q37" s="160"/>
    </row>
    <row r="38" spans="1:17">
      <c r="A38" s="63" t="str">
        <f>'IA-Er'!A29</f>
        <v>A1-13</v>
      </c>
      <c r="B38" s="50" t="str">
        <f>'IA-Er'!B29</f>
        <v>Reference antenna feed cable loss measurement uncertainty</v>
      </c>
      <c r="C38" s="68">
        <f>'IA-Er'!C29</f>
        <v>0.06</v>
      </c>
      <c r="D38" s="68">
        <f>'IA-Er'!D29</f>
        <v>0.06</v>
      </c>
      <c r="E38" s="68">
        <f>'IA-Er'!E29</f>
        <v>0.06</v>
      </c>
      <c r="F38" s="77" t="str">
        <f>'IA-Er'!F29</f>
        <v>Gaussian</v>
      </c>
      <c r="G38" s="68">
        <f>'IA-Er'!G29</f>
        <v>1</v>
      </c>
      <c r="H38" s="43">
        <v>1</v>
      </c>
      <c r="I38" s="3">
        <f t="shared" si="9"/>
        <v>0.06</v>
      </c>
      <c r="J38" s="3">
        <f t="shared" si="9"/>
        <v>0.06</v>
      </c>
      <c r="K38" s="3">
        <f t="shared" si="9"/>
        <v>0.06</v>
      </c>
      <c r="L38" s="10"/>
      <c r="M38" s="252">
        <f t="shared" si="1"/>
        <v>3.5999999999999999E-3</v>
      </c>
      <c r="N38" s="252">
        <f t="shared" si="1"/>
        <v>3.5999999999999999E-3</v>
      </c>
      <c r="O38" s="252">
        <f t="shared" si="1"/>
        <v>3.5999999999999999E-3</v>
      </c>
      <c r="Q38" s="160"/>
    </row>
    <row r="39" spans="1:17">
      <c r="A39" s="63" t="str">
        <f>'IA-Er'!A30</f>
        <v>A1-14</v>
      </c>
      <c r="B39" s="50" t="str">
        <f>'IA-Er'!B30</f>
        <v>Influence of the receiving antenna feed cable</v>
      </c>
      <c r="C39" s="68">
        <f>'IA-Er'!C30</f>
        <v>0.05</v>
      </c>
      <c r="D39" s="68">
        <f>'IA-Er'!D30</f>
        <v>0.05</v>
      </c>
      <c r="E39" s="68">
        <f>'IA-Er'!E30</f>
        <v>0.05</v>
      </c>
      <c r="F39" s="77" t="str">
        <f>'IA-Er'!F30</f>
        <v>Rectangular</v>
      </c>
      <c r="G39" s="68">
        <f>'IA-Er'!G30</f>
        <v>1.7320508075688772</v>
      </c>
      <c r="H39" s="43">
        <v>1</v>
      </c>
      <c r="I39" s="3">
        <f t="shared" si="9"/>
        <v>2.8867513459481291E-2</v>
      </c>
      <c r="J39" s="3">
        <f t="shared" si="9"/>
        <v>2.8867513459481291E-2</v>
      </c>
      <c r="K39" s="3">
        <f t="shared" si="9"/>
        <v>2.8867513459481291E-2</v>
      </c>
      <c r="L39" s="10"/>
      <c r="M39" s="252">
        <f t="shared" si="1"/>
        <v>8.333333333333335E-4</v>
      </c>
      <c r="N39" s="252">
        <f t="shared" si="1"/>
        <v>8.333333333333335E-4</v>
      </c>
      <c r="O39" s="252">
        <f t="shared" si="1"/>
        <v>8.333333333333335E-4</v>
      </c>
      <c r="Q39" s="160"/>
    </row>
    <row r="40" spans="1:17">
      <c r="A40" s="63" t="str">
        <f>TE!A7</f>
        <v>C1-4</v>
      </c>
      <c r="B40" s="50" t="str">
        <f>TE!B7</f>
        <v>Uncertainty of the absolute gain of the reference antenna</v>
      </c>
      <c r="C40" s="68">
        <f>TE!C7</f>
        <v>0.50229473419497439</v>
      </c>
      <c r="D40" s="68">
        <f>TE!D7</f>
        <v>0.4330127018922193</v>
      </c>
      <c r="E40" s="68">
        <f>TE!E7</f>
        <v>0.4330127018922193</v>
      </c>
      <c r="F40" s="77" t="str">
        <f>TE!F7</f>
        <v>Rectangular</v>
      </c>
      <c r="G40" s="68">
        <f>TE!G7</f>
        <v>1.7320508075688772</v>
      </c>
      <c r="H40" s="43">
        <v>1</v>
      </c>
      <c r="I40" s="3">
        <f t="shared" si="9"/>
        <v>0.28999999999999998</v>
      </c>
      <c r="J40" s="3">
        <f t="shared" si="9"/>
        <v>0.25</v>
      </c>
      <c r="K40" s="3">
        <f t="shared" si="9"/>
        <v>0.25</v>
      </c>
      <c r="L40" s="10"/>
      <c r="M40" s="252">
        <f t="shared" si="1"/>
        <v>8.4099999999999994E-2</v>
      </c>
      <c r="N40" s="252">
        <f t="shared" si="1"/>
        <v>6.25E-2</v>
      </c>
      <c r="O40" s="252">
        <f t="shared" si="1"/>
        <v>6.25E-2</v>
      </c>
      <c r="Q40" s="160"/>
    </row>
    <row r="41" spans="1:17">
      <c r="A41" s="63" t="str">
        <f>'IA-Er'!A32</f>
        <v>A1-15</v>
      </c>
      <c r="B41" s="50" t="str">
        <f>'IA-Er'!B32</f>
        <v>Uncertainty of the absolute gain of the receiving antenna</v>
      </c>
      <c r="C41" s="68">
        <f>'IA-Er'!C32</f>
        <v>0</v>
      </c>
      <c r="D41" s="68">
        <f>'IA-Er'!D32</f>
        <v>0</v>
      </c>
      <c r="E41" s="68">
        <f>'IA-Er'!E32</f>
        <v>0</v>
      </c>
      <c r="F41" s="77" t="str">
        <f>'IA-Er'!F32</f>
        <v>Rectangular</v>
      </c>
      <c r="G41" s="68">
        <f>'IA-Er'!G32</f>
        <v>1.7320508075688772</v>
      </c>
      <c r="H41" s="43">
        <v>1</v>
      </c>
      <c r="I41" s="3">
        <f t="shared" si="9"/>
        <v>0</v>
      </c>
      <c r="J41" s="3">
        <f t="shared" si="9"/>
        <v>0</v>
      </c>
      <c r="K41" s="3">
        <f t="shared" si="9"/>
        <v>0</v>
      </c>
      <c r="L41" s="10"/>
      <c r="M41" s="252">
        <f t="shared" si="1"/>
        <v>0</v>
      </c>
      <c r="N41" s="252">
        <f t="shared" si="1"/>
        <v>0</v>
      </c>
      <c r="O41" s="252">
        <f t="shared" si="1"/>
        <v>0</v>
      </c>
      <c r="Q41" s="160"/>
    </row>
    <row r="42" spans="1:17">
      <c r="A42" s="343" t="s">
        <v>360</v>
      </c>
      <c r="B42" s="343"/>
      <c r="C42" s="343"/>
      <c r="D42" s="343"/>
      <c r="E42" s="343"/>
      <c r="F42" s="343"/>
      <c r="G42" s="343"/>
      <c r="H42" s="343"/>
      <c r="I42" s="278">
        <f t="shared" ref="I42:K43" si="10">M42</f>
        <v>1.2416252789522824</v>
      </c>
      <c r="J42" s="278">
        <f>N42</f>
        <v>1.2508730284618552</v>
      </c>
      <c r="K42" s="278">
        <f>O42</f>
        <v>1.2508730284618552</v>
      </c>
      <c r="L42" s="11"/>
      <c r="M42" s="252">
        <f>(SUM(M15:M41))^0.5</f>
        <v>1.2416252789522824</v>
      </c>
      <c r="N42" s="252">
        <f>(SUM(N15:N41))^0.5</f>
        <v>1.2508730284618552</v>
      </c>
      <c r="O42" s="252">
        <f>(SUM(O15:O41))^0.5</f>
        <v>1.2508730284618552</v>
      </c>
      <c r="Q42" s="160"/>
    </row>
    <row r="43" spans="1:17">
      <c r="A43" s="343" t="s">
        <v>361</v>
      </c>
      <c r="B43" s="343"/>
      <c r="C43" s="343"/>
      <c r="D43" s="343"/>
      <c r="E43" s="343"/>
      <c r="F43" s="343"/>
      <c r="G43" s="343"/>
      <c r="H43" s="343"/>
      <c r="I43" s="278">
        <f t="shared" si="10"/>
        <v>2.4335855467464733</v>
      </c>
      <c r="J43" s="278">
        <f t="shared" si="10"/>
        <v>2.4517111357852364</v>
      </c>
      <c r="K43" s="278">
        <f t="shared" si="10"/>
        <v>2.4517111357852364</v>
      </c>
      <c r="L43" s="11"/>
      <c r="M43" s="252">
        <f>M42*1.96</f>
        <v>2.4335855467464733</v>
      </c>
      <c r="N43" s="252">
        <f>N42*1.96</f>
        <v>2.4517111357852364</v>
      </c>
      <c r="O43" s="252">
        <f>O42*1.96</f>
        <v>2.4517111357852364</v>
      </c>
      <c r="Q43" s="210" t="s">
        <v>464</v>
      </c>
    </row>
    <row r="44" spans="1:17">
      <c r="Q44" s="160"/>
    </row>
    <row r="45" spans="1:17">
      <c r="A45" s="308" t="s">
        <v>404</v>
      </c>
      <c r="B45" s="308"/>
      <c r="C45" s="308"/>
      <c r="D45" s="308"/>
      <c r="E45" s="308"/>
      <c r="F45" s="308"/>
      <c r="G45" s="308"/>
      <c r="H45" s="308"/>
      <c r="I45" s="308"/>
      <c r="J45" s="308"/>
      <c r="K45" s="308"/>
      <c r="M45" s="345" t="s">
        <v>46</v>
      </c>
      <c r="N45" s="345"/>
      <c r="O45" s="345"/>
      <c r="Q45" s="160"/>
    </row>
    <row r="46" spans="1:17">
      <c r="A46" s="299" t="s">
        <v>0</v>
      </c>
      <c r="B46" s="299" t="s">
        <v>1</v>
      </c>
      <c r="C46" s="324" t="s">
        <v>425</v>
      </c>
      <c r="D46" s="324"/>
      <c r="E46" s="324"/>
      <c r="F46" s="299" t="s">
        <v>3</v>
      </c>
      <c r="G46" s="324" t="s">
        <v>4</v>
      </c>
      <c r="H46" s="325" t="s">
        <v>5</v>
      </c>
      <c r="I46" s="326" t="s">
        <v>359</v>
      </c>
      <c r="J46" s="326"/>
      <c r="K46" s="326"/>
      <c r="L46" s="14"/>
      <c r="M46" s="345"/>
      <c r="N46" s="345"/>
      <c r="O46" s="345"/>
      <c r="Q46" s="160"/>
    </row>
    <row r="47" spans="1:17" ht="22.5">
      <c r="A47" s="299"/>
      <c r="B47" s="299"/>
      <c r="C47" s="228" t="s">
        <v>311</v>
      </c>
      <c r="D47" s="228" t="s">
        <v>309</v>
      </c>
      <c r="E47" s="228" t="s">
        <v>310</v>
      </c>
      <c r="F47" s="299"/>
      <c r="G47" s="324"/>
      <c r="H47" s="325"/>
      <c r="I47" s="228" t="s">
        <v>311</v>
      </c>
      <c r="J47" s="228" t="s">
        <v>309</v>
      </c>
      <c r="K47" s="228" t="s">
        <v>310</v>
      </c>
      <c r="L47" s="37"/>
      <c r="M47" s="345"/>
      <c r="N47" s="345"/>
      <c r="O47" s="345"/>
      <c r="Q47" s="160"/>
    </row>
    <row r="48" spans="1:17">
      <c r="A48" s="339" t="s">
        <v>352</v>
      </c>
      <c r="B48" s="340"/>
      <c r="C48" s="340"/>
      <c r="D48" s="340"/>
      <c r="E48" s="340"/>
      <c r="F48" s="340"/>
      <c r="G48" s="340"/>
      <c r="H48" s="340"/>
      <c r="I48" s="340"/>
      <c r="J48" s="340"/>
      <c r="K48" s="341"/>
      <c r="L48" s="9"/>
      <c r="M48" s="251"/>
      <c r="N48" s="251"/>
      <c r="O48" s="251"/>
      <c r="Q48" s="160"/>
    </row>
    <row r="49" spans="1:17">
      <c r="A49" s="77" t="str">
        <f>'CATR-Er'!A5</f>
        <v>A2-1a</v>
      </c>
      <c r="B49" s="50" t="str">
        <f>'CATR-Er'!B5</f>
        <v>Misalignment and pointing error of BS (for EIRP)</v>
      </c>
      <c r="C49" s="52">
        <f>'CATR-Er'!C5</f>
        <v>0</v>
      </c>
      <c r="D49" s="52">
        <f>'CATR-Er'!D5</f>
        <v>0</v>
      </c>
      <c r="E49" s="52">
        <f>'CATR-Er'!E5</f>
        <v>0</v>
      </c>
      <c r="F49" s="63" t="str">
        <f>'CATR-Er'!F5</f>
        <v>Exp. normal</v>
      </c>
      <c r="G49" s="52">
        <f>'CATR-Er'!G5</f>
        <v>2</v>
      </c>
      <c r="H49" s="63">
        <f>'CATR-Er'!H5</f>
        <v>1</v>
      </c>
      <c r="I49" s="51">
        <f t="shared" ref="I49:K54" si="11">C49/$G49</f>
        <v>0</v>
      </c>
      <c r="J49" s="51">
        <f t="shared" si="11"/>
        <v>0</v>
      </c>
      <c r="K49" s="51">
        <f t="shared" si="11"/>
        <v>0</v>
      </c>
      <c r="L49" s="15"/>
      <c r="M49" s="252">
        <f>I49^2</f>
        <v>0</v>
      </c>
      <c r="N49" s="252">
        <f>J49^2</f>
        <v>0</v>
      </c>
      <c r="O49" s="252">
        <f>K49^2</f>
        <v>0</v>
      </c>
      <c r="Q49" s="160"/>
    </row>
    <row r="50" spans="1:17" ht="22.5">
      <c r="A50" s="77" t="str">
        <f>'CATR-Er'!A7</f>
        <v>C1-1</v>
      </c>
      <c r="B50" s="50" t="str">
        <f>'CATR-Er'!B7</f>
        <v>Uncertainty of the RF power measurement equipment (e.g. spectrum analyzer, power meter)</v>
      </c>
      <c r="C50" s="66">
        <f>'CATR-Er'!C7</f>
        <v>0</v>
      </c>
      <c r="D50" s="66">
        <f>'CATR-Er'!D7</f>
        <v>0</v>
      </c>
      <c r="E50" s="66">
        <f>'CATR-Er'!E7</f>
        <v>0</v>
      </c>
      <c r="F50" s="46" t="str">
        <f>'CATR-Er'!F7</f>
        <v>Gaussian</v>
      </c>
      <c r="G50" s="66">
        <f>'CATR-Er'!G7</f>
        <v>1</v>
      </c>
      <c r="H50" s="63">
        <f>'CATR-Er'!H7</f>
        <v>1</v>
      </c>
      <c r="I50" s="51">
        <f t="shared" si="11"/>
        <v>0</v>
      </c>
      <c r="J50" s="51">
        <f t="shared" si="11"/>
        <v>0</v>
      </c>
      <c r="K50" s="51">
        <f t="shared" si="11"/>
        <v>0</v>
      </c>
      <c r="L50" s="15"/>
      <c r="M50" s="252">
        <f t="shared" ref="M50:O70" si="12">I50^2</f>
        <v>0</v>
      </c>
      <c r="N50" s="252">
        <f t="shared" si="12"/>
        <v>0</v>
      </c>
      <c r="O50" s="252">
        <f t="shared" si="12"/>
        <v>0</v>
      </c>
      <c r="Q50" s="160"/>
    </row>
    <row r="51" spans="1:17">
      <c r="A51" s="77" t="str">
        <f>'CATR-Er'!A8</f>
        <v>A2-2a</v>
      </c>
      <c r="B51" s="50" t="str">
        <f>'CATR-Er'!B8</f>
        <v>Standing wave between BS and test range antenna</v>
      </c>
      <c r="C51" s="52">
        <f>'CATR-Er'!C8</f>
        <v>0.21</v>
      </c>
      <c r="D51" s="52">
        <f>'CATR-Er'!D8</f>
        <v>0.21</v>
      </c>
      <c r="E51" s="52">
        <f>'CATR-Er'!E8</f>
        <v>0.21</v>
      </c>
      <c r="F51" s="63" t="str">
        <f>'CATR-Er'!F8</f>
        <v>U-shaped</v>
      </c>
      <c r="G51" s="52">
        <f>'CATR-Er'!G8</f>
        <v>1.4142135623730951</v>
      </c>
      <c r="H51" s="63">
        <f>'CATR-Er'!H8</f>
        <v>1</v>
      </c>
      <c r="I51" s="51">
        <f t="shared" si="11"/>
        <v>0.14849242404917495</v>
      </c>
      <c r="J51" s="51">
        <f t="shared" si="11"/>
        <v>0.14849242404917495</v>
      </c>
      <c r="K51" s="51">
        <f t="shared" si="11"/>
        <v>0.14849242404917495</v>
      </c>
      <c r="L51" s="15"/>
      <c r="M51" s="252">
        <f t="shared" si="12"/>
        <v>2.2049999999999993E-2</v>
      </c>
      <c r="N51" s="252">
        <f t="shared" si="12"/>
        <v>2.2049999999999993E-2</v>
      </c>
      <c r="O51" s="252">
        <f t="shared" si="12"/>
        <v>2.2049999999999993E-2</v>
      </c>
      <c r="Q51" s="160"/>
    </row>
    <row r="52" spans="1:17" ht="22.5">
      <c r="A52" s="77" t="str">
        <f>'CATR-Er'!A9</f>
        <v>A2-3</v>
      </c>
      <c r="B52" s="50" t="str">
        <f>'CATR-Er'!B9</f>
        <v>RF leakage (SGH connector terminated &amp; test range antenna connector cable terminated)</v>
      </c>
      <c r="C52" s="52">
        <f>'CATR-Er'!C9</f>
        <v>1.1999999999999999E-3</v>
      </c>
      <c r="D52" s="52">
        <f>'CATR-Er'!D9</f>
        <v>1.1999999999999999E-3</v>
      </c>
      <c r="E52" s="52">
        <f>'CATR-Er'!E9</f>
        <v>1.1999999999999999E-3</v>
      </c>
      <c r="F52" s="63" t="str">
        <f>'CATR-Er'!F9</f>
        <v>Gaussian</v>
      </c>
      <c r="G52" s="52">
        <f>'CATR-Er'!G9</f>
        <v>1</v>
      </c>
      <c r="H52" s="63">
        <f>'CATR-Er'!H9</f>
        <v>1</v>
      </c>
      <c r="I52" s="51">
        <f t="shared" si="11"/>
        <v>1.1999999999999999E-3</v>
      </c>
      <c r="J52" s="51">
        <f t="shared" si="11"/>
        <v>1.1999999999999999E-3</v>
      </c>
      <c r="K52" s="51">
        <f t="shared" si="11"/>
        <v>1.1999999999999999E-3</v>
      </c>
      <c r="L52" s="15"/>
      <c r="M52" s="252">
        <f t="shared" si="12"/>
        <v>1.4399999999999998E-6</v>
      </c>
      <c r="N52" s="252">
        <f t="shared" si="12"/>
        <v>1.4399999999999998E-6</v>
      </c>
      <c r="O52" s="252">
        <f t="shared" si="12"/>
        <v>1.4399999999999998E-6</v>
      </c>
      <c r="Q52" s="160"/>
    </row>
    <row r="53" spans="1:17">
      <c r="A53" s="77" t="str">
        <f>'CATR-Er'!A13</f>
        <v>A2-13</v>
      </c>
      <c r="B53" s="50" t="str">
        <f>'CATR-Er'!B13</f>
        <v>Quality of quiet zone (extreme test conditions)</v>
      </c>
      <c r="C53" s="52">
        <f>'CATR-Er'!C13</f>
        <v>0.6</v>
      </c>
      <c r="D53" s="52">
        <f>'CATR-Er'!D13</f>
        <v>0.6</v>
      </c>
      <c r="E53" s="52">
        <f>'CATR-Er'!E13</f>
        <v>0.6</v>
      </c>
      <c r="F53" s="63" t="str">
        <f>'CATR-Er'!F13</f>
        <v>Gaussian</v>
      </c>
      <c r="G53" s="52">
        <f>'CATR-Er'!G13</f>
        <v>1</v>
      </c>
      <c r="H53" s="63">
        <f>'CATR-Er'!H10</f>
        <v>1</v>
      </c>
      <c r="I53" s="51">
        <f t="shared" si="11"/>
        <v>0.6</v>
      </c>
      <c r="J53" s="51">
        <f t="shared" si="11"/>
        <v>0.6</v>
      </c>
      <c r="K53" s="51">
        <f t="shared" si="11"/>
        <v>0.6</v>
      </c>
      <c r="L53" s="15"/>
      <c r="M53" s="252">
        <f t="shared" si="12"/>
        <v>0.36</v>
      </c>
      <c r="N53" s="252">
        <f t="shared" si="12"/>
        <v>0.36</v>
      </c>
      <c r="O53" s="252">
        <f t="shared" si="12"/>
        <v>0.36</v>
      </c>
      <c r="Q53" s="160"/>
    </row>
    <row r="54" spans="1:17">
      <c r="A54" s="77" t="str">
        <f>'CATR-Er'!A11</f>
        <v>A2-12</v>
      </c>
      <c r="B54" s="50" t="str">
        <f>'CATR-Er'!B11</f>
        <v>Frequency flatness of test system</v>
      </c>
      <c r="C54" s="52">
        <f>'CATR-Er'!C11</f>
        <v>0.25</v>
      </c>
      <c r="D54" s="52">
        <f>'CATR-Er'!D11</f>
        <v>0.25</v>
      </c>
      <c r="E54" s="52">
        <f>'CATR-Er'!E11</f>
        <v>0.25</v>
      </c>
      <c r="F54" s="63" t="str">
        <f>'CATR-Er'!F11</f>
        <v xml:space="preserve">Gaussian </v>
      </c>
      <c r="G54" s="52">
        <f>'CATR-Er'!G11</f>
        <v>1</v>
      </c>
      <c r="H54" s="26">
        <f>'CATR-Er'!H11</f>
        <v>1</v>
      </c>
      <c r="I54" s="51">
        <f t="shared" si="11"/>
        <v>0.25</v>
      </c>
      <c r="J54" s="51">
        <f t="shared" si="11"/>
        <v>0.25</v>
      </c>
      <c r="K54" s="51">
        <f t="shared" si="11"/>
        <v>0.25</v>
      </c>
      <c r="L54" s="15"/>
      <c r="M54" s="252">
        <f t="shared" si="12"/>
        <v>6.25E-2</v>
      </c>
      <c r="N54" s="252">
        <f t="shared" si="12"/>
        <v>6.25E-2</v>
      </c>
      <c r="O54" s="252">
        <f t="shared" si="12"/>
        <v>6.25E-2</v>
      </c>
      <c r="Q54" s="160"/>
    </row>
    <row r="55" spans="1:17">
      <c r="A55" s="77" t="str">
        <f>'CATR-Er'!A14</f>
        <v>A2-14</v>
      </c>
      <c r="B55" s="50" t="str">
        <f>'CATR-Er'!B14</f>
        <v>Wet radome loss variation</v>
      </c>
      <c r="C55" s="52">
        <f>'CATR-Er'!C14</f>
        <v>0.4</v>
      </c>
      <c r="D55" s="52">
        <f>'CATR-Er'!D14</f>
        <v>0.4</v>
      </c>
      <c r="E55" s="52">
        <f>'CATR-Er'!E14</f>
        <v>0.4</v>
      </c>
      <c r="F55" s="63" t="str">
        <f>'CATR-Er'!F14</f>
        <v>Rectangular</v>
      </c>
      <c r="G55" s="52">
        <f>'CATR-Er'!G14</f>
        <v>1.7320508075688772</v>
      </c>
      <c r="H55" s="26">
        <v>1</v>
      </c>
      <c r="I55" s="51">
        <f t="shared" ref="I55:I57" si="13">C55/$G55</f>
        <v>0.23094010767585033</v>
      </c>
      <c r="J55" s="51">
        <f t="shared" ref="J55:J57" si="14">D55/$G55</f>
        <v>0.23094010767585033</v>
      </c>
      <c r="K55" s="51">
        <f t="shared" ref="K55:K57" si="15">E55/$G55</f>
        <v>0.23094010767585033</v>
      </c>
      <c r="L55" s="15"/>
      <c r="M55" s="252">
        <f t="shared" ref="M55:M57" si="16">I55^2</f>
        <v>5.3333333333333344E-2</v>
      </c>
      <c r="N55" s="252">
        <f t="shared" ref="N55:N57" si="17">J55^2</f>
        <v>5.3333333333333344E-2</v>
      </c>
      <c r="O55" s="252">
        <f t="shared" ref="O55:O57" si="18">K55^2</f>
        <v>5.3333333333333344E-2</v>
      </c>
      <c r="Q55" s="160"/>
    </row>
    <row r="56" spans="1:17">
      <c r="A56" s="77" t="str">
        <f>'CATR-Er'!A15</f>
        <v>A2-15</v>
      </c>
      <c r="B56" s="50" t="str">
        <f>'CATR-Er'!B15</f>
        <v>Radome loss variation</v>
      </c>
      <c r="C56" s="52">
        <f>'CATR-Er'!C15</f>
        <v>0.95</v>
      </c>
      <c r="D56" s="52">
        <f>'CATR-Er'!D15</f>
        <v>0.95</v>
      </c>
      <c r="E56" s="52">
        <f>'CATR-Er'!E15</f>
        <v>0.95</v>
      </c>
      <c r="F56" s="63" t="str">
        <f>'CATR-Er'!F15</f>
        <v>Gaussian</v>
      </c>
      <c r="G56" s="52">
        <f>'CATR-Er'!G15</f>
        <v>1</v>
      </c>
      <c r="H56" s="26">
        <v>1</v>
      </c>
      <c r="I56" s="51">
        <f t="shared" si="13"/>
        <v>0.95</v>
      </c>
      <c r="J56" s="51">
        <f t="shared" si="14"/>
        <v>0.95</v>
      </c>
      <c r="K56" s="51">
        <f t="shared" si="15"/>
        <v>0.95</v>
      </c>
      <c r="L56" s="15"/>
      <c r="M56" s="252">
        <f t="shared" si="16"/>
        <v>0.90249999999999997</v>
      </c>
      <c r="N56" s="252">
        <f t="shared" si="17"/>
        <v>0.90249999999999997</v>
      </c>
      <c r="O56" s="252">
        <f t="shared" si="18"/>
        <v>0.90249999999999997</v>
      </c>
      <c r="Q56" s="160"/>
    </row>
    <row r="57" spans="1:17">
      <c r="A57" s="77" t="str">
        <f>'CATR-Er'!A16</f>
        <v>A2-16</v>
      </c>
      <c r="B57" s="50" t="str">
        <f>'CATR-Er'!B16</f>
        <v>Change in absorber behaviour</v>
      </c>
      <c r="C57" s="52">
        <f>'CATR-Er'!C16</f>
        <v>0.1</v>
      </c>
      <c r="D57" s="52">
        <f>'CATR-Er'!D16</f>
        <v>0.1</v>
      </c>
      <c r="E57" s="52">
        <f>'CATR-Er'!E16</f>
        <v>0.1</v>
      </c>
      <c r="F57" s="63" t="str">
        <f>'CATR-Er'!F16</f>
        <v>Gaussian</v>
      </c>
      <c r="G57" s="52">
        <f>'CATR-Er'!G16</f>
        <v>1</v>
      </c>
      <c r="H57" s="26">
        <v>1</v>
      </c>
      <c r="I57" s="51">
        <f t="shared" si="13"/>
        <v>0.1</v>
      </c>
      <c r="J57" s="51">
        <f t="shared" si="14"/>
        <v>0.1</v>
      </c>
      <c r="K57" s="51">
        <f t="shared" si="15"/>
        <v>0.1</v>
      </c>
      <c r="L57" s="15"/>
      <c r="M57" s="252">
        <f t="shared" si="16"/>
        <v>1.0000000000000002E-2</v>
      </c>
      <c r="N57" s="252">
        <f t="shared" si="17"/>
        <v>1.0000000000000002E-2</v>
      </c>
      <c r="O57" s="252">
        <f t="shared" si="18"/>
        <v>1.0000000000000002E-2</v>
      </c>
      <c r="Q57" s="160"/>
    </row>
    <row r="58" spans="1:17">
      <c r="A58" s="339" t="s">
        <v>13</v>
      </c>
      <c r="B58" s="340"/>
      <c r="C58" s="340"/>
      <c r="D58" s="340"/>
      <c r="E58" s="340"/>
      <c r="F58" s="340"/>
      <c r="G58" s="340"/>
      <c r="H58" s="340"/>
      <c r="I58" s="340"/>
      <c r="J58" s="340"/>
      <c r="K58" s="341"/>
      <c r="L58" s="9"/>
      <c r="M58" s="252">
        <f t="shared" si="12"/>
        <v>0</v>
      </c>
      <c r="N58" s="252">
        <f t="shared" si="12"/>
        <v>0</v>
      </c>
      <c r="O58" s="252">
        <f t="shared" si="12"/>
        <v>0</v>
      </c>
      <c r="Q58" s="160"/>
    </row>
    <row r="59" spans="1:17" ht="22.5">
      <c r="A59" s="77" t="str">
        <f>TE!A6</f>
        <v>C1-3</v>
      </c>
      <c r="B59" s="50" t="str">
        <f>TE!B6</f>
        <v>Calibration equipment (i.e. reference receiver, measurement receiver and generator)</v>
      </c>
      <c r="C59" s="52">
        <f>TE!C6</f>
        <v>0.06</v>
      </c>
      <c r="D59" s="52">
        <f>TE!D6</f>
        <v>0.06</v>
      </c>
      <c r="E59" s="52">
        <f>TE!E6</f>
        <v>0.06</v>
      </c>
      <c r="F59" s="63" t="str">
        <f>TE!F6</f>
        <v>Gaussian</v>
      </c>
      <c r="G59" s="52">
        <f>TE!G6</f>
        <v>1</v>
      </c>
      <c r="H59" s="63">
        <f>'CATR-Er'!H18</f>
        <v>1</v>
      </c>
      <c r="I59" s="51">
        <f t="shared" ref="I59:K70" si="19">C59/$G59</f>
        <v>0.06</v>
      </c>
      <c r="J59" s="51">
        <f t="shared" si="19"/>
        <v>0.06</v>
      </c>
      <c r="K59" s="52">
        <f>TE!K6</f>
        <v>0</v>
      </c>
      <c r="L59" s="15"/>
      <c r="M59" s="252">
        <f t="shared" si="12"/>
        <v>3.5999999999999999E-3</v>
      </c>
      <c r="N59" s="252">
        <f t="shared" si="12"/>
        <v>3.5999999999999999E-3</v>
      </c>
      <c r="O59" s="252">
        <f t="shared" si="12"/>
        <v>0</v>
      </c>
      <c r="Q59" s="160"/>
    </row>
    <row r="60" spans="1:17" ht="22.5">
      <c r="A60" s="161" t="str">
        <f>'CATR-Er'!A19</f>
        <v>A2-5a</v>
      </c>
      <c r="B60" s="161" t="str">
        <f>'CATR-Er'!B19</f>
        <v>Mismatch of receiver chain between receiving antenna and measurement receiver</v>
      </c>
      <c r="C60" s="52">
        <f>'CATR-Er'!C19</f>
        <v>0.06</v>
      </c>
      <c r="D60" s="52">
        <f>'CATR-Er'!D19</f>
        <v>0.06</v>
      </c>
      <c r="E60" s="52">
        <f>'CATR-Er'!E19</f>
        <v>0.06</v>
      </c>
      <c r="F60" s="63" t="str">
        <f>'CATR-Er'!F19</f>
        <v>U-shaped</v>
      </c>
      <c r="G60" s="52">
        <f>'CATR-Er'!G19</f>
        <v>1.4142135623730951</v>
      </c>
      <c r="H60" s="63">
        <f>'CATR-Er'!H19</f>
        <v>1</v>
      </c>
      <c r="I60" s="51">
        <f t="shared" si="19"/>
        <v>4.2426406871192847E-2</v>
      </c>
      <c r="J60" s="51">
        <f t="shared" si="19"/>
        <v>4.2426406871192847E-2</v>
      </c>
      <c r="K60" s="51">
        <f t="shared" si="19"/>
        <v>4.2426406871192847E-2</v>
      </c>
      <c r="L60" s="15"/>
      <c r="M60" s="252">
        <f t="shared" si="12"/>
        <v>1.7999999999999995E-3</v>
      </c>
      <c r="N60" s="252">
        <f t="shared" si="12"/>
        <v>1.7999999999999995E-3</v>
      </c>
      <c r="O60" s="252">
        <f t="shared" si="12"/>
        <v>1.7999999999999995E-3</v>
      </c>
      <c r="Q60" s="160"/>
    </row>
    <row r="61" spans="1:17">
      <c r="A61" s="144" t="str">
        <f>'CATR-Er'!A20</f>
        <v>A2-6</v>
      </c>
      <c r="B61" s="161" t="str">
        <f>'CATR-Er'!B20</f>
        <v>Insertion loss of receiver chain</v>
      </c>
      <c r="C61" s="52">
        <f>'CATR-Er'!C20</f>
        <v>0.18</v>
      </c>
      <c r="D61" s="52">
        <f>'CATR-Er'!D20</f>
        <v>0.18</v>
      </c>
      <c r="E61" s="52">
        <f>'CATR-Er'!E20</f>
        <v>0.18</v>
      </c>
      <c r="F61" s="63" t="str">
        <f>'CATR-Er'!F20</f>
        <v>Rectangular</v>
      </c>
      <c r="G61" s="52">
        <f>'CATR-Er'!G20</f>
        <v>1.7320508075688772</v>
      </c>
      <c r="H61" s="63">
        <f>'CATR-Er'!H20</f>
        <v>1</v>
      </c>
      <c r="I61" s="51">
        <f t="shared" si="19"/>
        <v>0.10392304845413264</v>
      </c>
      <c r="J61" s="51">
        <f t="shared" si="19"/>
        <v>0.10392304845413264</v>
      </c>
      <c r="K61" s="51">
        <f t="shared" si="19"/>
        <v>0.10392304845413264</v>
      </c>
      <c r="L61" s="15"/>
      <c r="M61" s="252">
        <f t="shared" si="12"/>
        <v>1.0800000000000001E-2</v>
      </c>
      <c r="N61" s="252">
        <f t="shared" si="12"/>
        <v>1.0800000000000001E-2</v>
      </c>
      <c r="O61" s="252">
        <f t="shared" si="12"/>
        <v>1.0800000000000001E-2</v>
      </c>
      <c r="Q61" s="160"/>
    </row>
    <row r="62" spans="1:17" ht="22.5">
      <c r="A62" s="144" t="str">
        <f>'CATR-Er'!A9</f>
        <v>A2-3</v>
      </c>
      <c r="B62" s="161" t="str">
        <f>'CATR-Er'!B9</f>
        <v>RF leakage (SGH connector terminated &amp; test range antenna connector cable terminated)</v>
      </c>
      <c r="C62" s="52">
        <f>'CATR-Er'!C9</f>
        <v>1.1999999999999999E-3</v>
      </c>
      <c r="D62" s="52">
        <f>'CATR-Er'!D9</f>
        <v>1.1999999999999999E-3</v>
      </c>
      <c r="E62" s="52">
        <f>'CATR-Er'!E9</f>
        <v>1.1999999999999999E-3</v>
      </c>
      <c r="F62" s="63" t="str">
        <f>'CATR-Er'!F9</f>
        <v>Gaussian</v>
      </c>
      <c r="G62" s="52">
        <f>'CATR-Er'!G9</f>
        <v>1</v>
      </c>
      <c r="H62" s="63">
        <f>'CATR-Er'!H21</f>
        <v>1</v>
      </c>
      <c r="I62" s="51">
        <f t="shared" si="19"/>
        <v>1.1999999999999999E-3</v>
      </c>
      <c r="J62" s="51">
        <f t="shared" si="19"/>
        <v>1.1999999999999999E-3</v>
      </c>
      <c r="K62" s="51">
        <f t="shared" si="19"/>
        <v>1.1999999999999999E-3</v>
      </c>
      <c r="L62" s="15"/>
      <c r="M62" s="252">
        <f t="shared" si="12"/>
        <v>1.4399999999999998E-6</v>
      </c>
      <c r="N62" s="252">
        <f t="shared" si="12"/>
        <v>1.4399999999999998E-6</v>
      </c>
      <c r="O62" s="252">
        <f t="shared" si="12"/>
        <v>1.4399999999999998E-6</v>
      </c>
      <c r="Q62" s="160"/>
    </row>
    <row r="63" spans="1:17">
      <c r="A63" s="144" t="str">
        <f>'CATR-Er'!A22</f>
        <v>A2-7</v>
      </c>
      <c r="B63" s="161" t="str">
        <f>'CATR-Er'!B22</f>
        <v>Influence of the calibration antenna feed cable</v>
      </c>
      <c r="C63" s="52">
        <f>'CATR-Er'!C22</f>
        <v>2.1999999999999999E-2</v>
      </c>
      <c r="D63" s="52">
        <f>'CATR-Er'!D22</f>
        <v>2.1999999999999999E-2</v>
      </c>
      <c r="E63" s="52">
        <f>'CATR-Er'!E22</f>
        <v>2.1999999999999999E-2</v>
      </c>
      <c r="F63" s="63" t="str">
        <f>'CATR-Er'!F22</f>
        <v>U-shaped</v>
      </c>
      <c r="G63" s="52">
        <f>'CATR-Er'!G22</f>
        <v>1.4142135623730951</v>
      </c>
      <c r="H63" s="63">
        <f>'CATR-Er'!H22</f>
        <v>1</v>
      </c>
      <c r="I63" s="51">
        <f t="shared" si="19"/>
        <v>1.5556349186104044E-2</v>
      </c>
      <c r="J63" s="51">
        <f t="shared" si="19"/>
        <v>1.5556349186104044E-2</v>
      </c>
      <c r="K63" s="51">
        <f t="shared" si="19"/>
        <v>1.5556349186104044E-2</v>
      </c>
      <c r="L63" s="15"/>
      <c r="M63" s="252">
        <f t="shared" si="12"/>
        <v>2.4199999999999995E-4</v>
      </c>
      <c r="N63" s="252">
        <f t="shared" si="12"/>
        <v>2.4199999999999995E-4</v>
      </c>
      <c r="O63" s="252">
        <f t="shared" si="12"/>
        <v>2.4199999999999995E-4</v>
      </c>
      <c r="Q63" s="160"/>
    </row>
    <row r="64" spans="1:17">
      <c r="A64" s="144" t="str">
        <f>TE!A7</f>
        <v>C1-4</v>
      </c>
      <c r="B64" s="161" t="str">
        <f>TE!B7</f>
        <v>Uncertainty of the absolute gain of the reference antenna</v>
      </c>
      <c r="C64" s="52">
        <f>TE!C7</f>
        <v>0.50229473419497439</v>
      </c>
      <c r="D64" s="52">
        <f>TE!D7</f>
        <v>0.4330127018922193</v>
      </c>
      <c r="E64" s="52">
        <f>TE!E7</f>
        <v>0.4330127018922193</v>
      </c>
      <c r="F64" s="63" t="str">
        <f>TE!F7</f>
        <v>Rectangular</v>
      </c>
      <c r="G64" s="52">
        <f>TE!G7</f>
        <v>1.7320508075688772</v>
      </c>
      <c r="H64" s="63">
        <f>'CATR-Er'!H23</f>
        <v>1</v>
      </c>
      <c r="I64" s="51">
        <f t="shared" si="19"/>
        <v>0.28999999999999998</v>
      </c>
      <c r="J64" s="51">
        <f t="shared" si="19"/>
        <v>0.25</v>
      </c>
      <c r="K64" s="51">
        <f t="shared" si="19"/>
        <v>0.25</v>
      </c>
      <c r="L64" s="15"/>
      <c r="M64" s="252">
        <f t="shared" si="12"/>
        <v>8.4099999999999994E-2</v>
      </c>
      <c r="N64" s="252">
        <f t="shared" si="12"/>
        <v>6.25E-2</v>
      </c>
      <c r="O64" s="252">
        <f t="shared" si="12"/>
        <v>6.25E-2</v>
      </c>
      <c r="Q64" s="160"/>
    </row>
    <row r="65" spans="1:17">
      <c r="A65" s="144" t="str">
        <f>'CATR-Er'!A24</f>
        <v>A2-8</v>
      </c>
      <c r="B65" s="161" t="str">
        <f>'CATR-Er'!B24</f>
        <v>Misalignment positioning system</v>
      </c>
      <c r="C65" s="52">
        <f>'CATR-Er'!C24</f>
        <v>0</v>
      </c>
      <c r="D65" s="52">
        <f>'CATR-Er'!D24</f>
        <v>0</v>
      </c>
      <c r="E65" s="52">
        <f>'CATR-Er'!E24</f>
        <v>0</v>
      </c>
      <c r="F65" s="63" t="str">
        <f>'CATR-Er'!F24</f>
        <v xml:space="preserve">Exp. normal </v>
      </c>
      <c r="G65" s="52">
        <f>'CATR-Er'!G24</f>
        <v>2</v>
      </c>
      <c r="H65" s="63">
        <f>'CATR-Er'!H24</f>
        <v>1</v>
      </c>
      <c r="I65" s="51">
        <f t="shared" si="19"/>
        <v>0</v>
      </c>
      <c r="J65" s="51">
        <f t="shared" si="19"/>
        <v>0</v>
      </c>
      <c r="K65" s="51">
        <f t="shared" si="19"/>
        <v>0</v>
      </c>
      <c r="L65" s="15"/>
      <c r="M65" s="252">
        <f t="shared" si="12"/>
        <v>0</v>
      </c>
      <c r="N65" s="252">
        <f t="shared" si="12"/>
        <v>0</v>
      </c>
      <c r="O65" s="252">
        <f t="shared" si="12"/>
        <v>0</v>
      </c>
      <c r="Q65" s="160"/>
    </row>
    <row r="66" spans="1:17">
      <c r="A66" s="161" t="str">
        <f>'CATR-Er'!A25</f>
        <v>A2-1b</v>
      </c>
      <c r="B66" s="161" t="str">
        <f>'CATR-Er'!B25</f>
        <v>Misalignment and pointing error of calibration antenna (for EIRP)</v>
      </c>
      <c r="C66" s="52">
        <f>'CATR-Er'!C25</f>
        <v>0.5</v>
      </c>
      <c r="D66" s="52">
        <f>'CATR-Er'!D25</f>
        <v>0.5</v>
      </c>
      <c r="E66" s="52">
        <f>'CATR-Er'!E25</f>
        <v>0.5</v>
      </c>
      <c r="F66" s="63" t="str">
        <f>'CATR-Er'!F25</f>
        <v>Exp. normal</v>
      </c>
      <c r="G66" s="52">
        <f>'CATR-Er'!G25</f>
        <v>2</v>
      </c>
      <c r="H66" s="63">
        <f>'CATR-Er'!H25</f>
        <v>1</v>
      </c>
      <c r="I66" s="51">
        <f t="shared" si="19"/>
        <v>0.25</v>
      </c>
      <c r="J66" s="51">
        <f t="shared" si="19"/>
        <v>0.25</v>
      </c>
      <c r="K66" s="51">
        <f t="shared" si="19"/>
        <v>0.25</v>
      </c>
      <c r="L66" s="15"/>
      <c r="M66" s="252">
        <f t="shared" si="12"/>
        <v>6.25E-2</v>
      </c>
      <c r="N66" s="252">
        <f t="shared" si="12"/>
        <v>6.25E-2</v>
      </c>
      <c r="O66" s="252">
        <f t="shared" si="12"/>
        <v>6.25E-2</v>
      </c>
      <c r="Q66" s="160"/>
    </row>
    <row r="67" spans="1:17">
      <c r="A67" s="144" t="str">
        <f>'CATR-Er'!A27</f>
        <v>A2-9</v>
      </c>
      <c r="B67" s="161" t="str">
        <f>'CATR-Er'!B27</f>
        <v>Rotary joints</v>
      </c>
      <c r="C67" s="52">
        <f>'CATR-Er'!C27</f>
        <v>4.8000000000000001E-2</v>
      </c>
      <c r="D67" s="52">
        <f>'CATR-Er'!D27</f>
        <v>4.8000000000000001E-2</v>
      </c>
      <c r="E67" s="52">
        <f>'CATR-Er'!E27</f>
        <v>4.8000000000000001E-2</v>
      </c>
      <c r="F67" s="63" t="str">
        <f>'CATR-Er'!F27</f>
        <v>U-shaped</v>
      </c>
      <c r="G67" s="52">
        <f>'CATR-Er'!G27</f>
        <v>1.4142135623730951</v>
      </c>
      <c r="H67" s="63">
        <f>'CATR-Er'!H27</f>
        <v>1</v>
      </c>
      <c r="I67" s="51">
        <f t="shared" si="19"/>
        <v>3.3941125496954279E-2</v>
      </c>
      <c r="J67" s="51">
        <f t="shared" si="19"/>
        <v>3.3941125496954279E-2</v>
      </c>
      <c r="K67" s="51">
        <f t="shared" si="19"/>
        <v>3.3941125496954279E-2</v>
      </c>
      <c r="L67" s="15"/>
      <c r="M67" s="252">
        <f t="shared" si="12"/>
        <v>1.1519999999999998E-3</v>
      </c>
      <c r="N67" s="252">
        <f t="shared" si="12"/>
        <v>1.1519999999999998E-3</v>
      </c>
      <c r="O67" s="252">
        <f t="shared" si="12"/>
        <v>1.1519999999999998E-3</v>
      </c>
      <c r="Q67" s="160"/>
    </row>
    <row r="68" spans="1:17">
      <c r="A68" s="161" t="str">
        <f>'CATR-Er'!A28</f>
        <v>A2-2b</v>
      </c>
      <c r="B68" s="161" t="str">
        <f>'CATR-Er'!B28</f>
        <v>Standing wave between calibration antenna and test range antenna</v>
      </c>
      <c r="C68" s="52">
        <f>'CATR-Er'!C28</f>
        <v>0.09</v>
      </c>
      <c r="D68" s="52">
        <f>'CATR-Er'!D28</f>
        <v>0.09</v>
      </c>
      <c r="E68" s="52">
        <f>'CATR-Er'!E28</f>
        <v>0.09</v>
      </c>
      <c r="F68" s="63" t="str">
        <f>'CATR-Er'!F28</f>
        <v>U-shaped</v>
      </c>
      <c r="G68" s="52">
        <f>'CATR-Er'!G28</f>
        <v>1.4142135623730951</v>
      </c>
      <c r="H68" s="63">
        <f>'CATR-Er'!H28</f>
        <v>1</v>
      </c>
      <c r="I68" s="51">
        <f t="shared" si="19"/>
        <v>6.3639610306789274E-2</v>
      </c>
      <c r="J68" s="51">
        <f t="shared" si="19"/>
        <v>6.3639610306789274E-2</v>
      </c>
      <c r="K68" s="51">
        <f t="shared" si="19"/>
        <v>6.3639610306789274E-2</v>
      </c>
      <c r="L68" s="15"/>
      <c r="M68" s="252">
        <f t="shared" si="12"/>
        <v>4.0499999999999998E-3</v>
      </c>
      <c r="N68" s="252">
        <f t="shared" si="12"/>
        <v>4.0499999999999998E-3</v>
      </c>
      <c r="O68" s="252">
        <f t="shared" si="12"/>
        <v>4.0499999999999998E-3</v>
      </c>
      <c r="Q68" s="160"/>
    </row>
    <row r="69" spans="1:17">
      <c r="A69" s="161" t="str">
        <f>'CATR-Er'!A29</f>
        <v>A2-4b</v>
      </c>
      <c r="B69" s="161" t="str">
        <f>'CATR-Er'!B29</f>
        <v>QZ ripple experienced by calibration antenna (normal test conditions)</v>
      </c>
      <c r="C69" s="52">
        <f>'CATR-Er'!C29</f>
        <v>8.9999999999999993E-3</v>
      </c>
      <c r="D69" s="52">
        <f>'CATR-Er'!D29</f>
        <v>8.9999999999999993E-3</v>
      </c>
      <c r="E69" s="52">
        <f>'CATR-Er'!E29</f>
        <v>8.9999999999999993E-3</v>
      </c>
      <c r="F69" s="63" t="str">
        <f>'CATR-Er'!F29</f>
        <v>Gaussian</v>
      </c>
      <c r="G69" s="52">
        <f>'CATR-Er'!G29</f>
        <v>1</v>
      </c>
      <c r="H69" s="63">
        <f>'CATR-Er'!H29</f>
        <v>1</v>
      </c>
      <c r="I69" s="51">
        <f t="shared" si="19"/>
        <v>8.9999999999999993E-3</v>
      </c>
      <c r="J69" s="51">
        <f t="shared" si="19"/>
        <v>8.9999999999999993E-3</v>
      </c>
      <c r="K69" s="51">
        <f t="shared" si="19"/>
        <v>8.9999999999999993E-3</v>
      </c>
      <c r="L69" s="15"/>
      <c r="M69" s="252">
        <f t="shared" si="12"/>
        <v>8.099999999999999E-5</v>
      </c>
      <c r="N69" s="252">
        <f t="shared" si="12"/>
        <v>8.099999999999999E-5</v>
      </c>
      <c r="O69" s="252">
        <f t="shared" si="12"/>
        <v>8.099999999999999E-5</v>
      </c>
      <c r="Q69" s="160"/>
    </row>
    <row r="70" spans="1:17">
      <c r="A70" s="32" t="str">
        <f>'CATR-Er'!A30</f>
        <v>A2-11</v>
      </c>
      <c r="B70" s="229" t="str">
        <f>'CATR-Er'!B30</f>
        <v>Switching uncertainty</v>
      </c>
      <c r="C70" s="52">
        <f>'CATR-Er'!C30</f>
        <v>0.26</v>
      </c>
      <c r="D70" s="52">
        <f>'CATR-Er'!D30</f>
        <v>0.26</v>
      </c>
      <c r="E70" s="52">
        <f>'CATR-Er'!E30</f>
        <v>0.26</v>
      </c>
      <c r="F70" s="63" t="str">
        <f>'CATR-Er'!F30</f>
        <v>Rectangular</v>
      </c>
      <c r="G70" s="52">
        <f>'CATR-Er'!G30</f>
        <v>1.7320508075688772</v>
      </c>
      <c r="H70" s="63">
        <f>'CATR-Er'!H30</f>
        <v>1</v>
      </c>
      <c r="I70" s="51">
        <f t="shared" si="19"/>
        <v>0.15011106998930271</v>
      </c>
      <c r="J70" s="51">
        <f t="shared" si="19"/>
        <v>0.15011106998930271</v>
      </c>
      <c r="K70" s="51">
        <f t="shared" si="19"/>
        <v>0.15011106998930271</v>
      </c>
      <c r="L70" s="15"/>
      <c r="M70" s="252">
        <f t="shared" si="12"/>
        <v>2.2533333333333336E-2</v>
      </c>
      <c r="N70" s="252">
        <f t="shared" si="12"/>
        <v>2.2533333333333336E-2</v>
      </c>
      <c r="O70" s="252">
        <f t="shared" si="12"/>
        <v>2.2533333333333336E-2</v>
      </c>
      <c r="Q70" s="160"/>
    </row>
    <row r="71" spans="1:17">
      <c r="A71" s="343" t="s">
        <v>360</v>
      </c>
      <c r="B71" s="343"/>
      <c r="C71" s="343"/>
      <c r="D71" s="343"/>
      <c r="E71" s="343"/>
      <c r="F71" s="343"/>
      <c r="G71" s="343"/>
      <c r="H71" s="343"/>
      <c r="I71" s="278">
        <f t="shared" ref="I71:K72" si="20">M71</f>
        <v>1.2654029187048159</v>
      </c>
      <c r="J71" s="278">
        <f>N71</f>
        <v>1.2568391093002582</v>
      </c>
      <c r="K71" s="278">
        <f>O71</f>
        <v>1.2554061281779163</v>
      </c>
      <c r="L71" s="11"/>
      <c r="M71" s="252">
        <f>(SUM(M49:M70))^0.5</f>
        <v>1.2654029187048159</v>
      </c>
      <c r="N71" s="252">
        <f>(SUM(N49:N70))^0.5</f>
        <v>1.2568391093002582</v>
      </c>
      <c r="O71" s="252">
        <f>(SUM(O49:O70))^0.5</f>
        <v>1.2554061281779163</v>
      </c>
      <c r="Q71" s="160"/>
    </row>
    <row r="72" spans="1:17">
      <c r="A72" s="343" t="s">
        <v>361</v>
      </c>
      <c r="B72" s="343"/>
      <c r="C72" s="343"/>
      <c r="D72" s="343"/>
      <c r="E72" s="343"/>
      <c r="F72" s="343"/>
      <c r="G72" s="343"/>
      <c r="H72" s="343"/>
      <c r="I72" s="278">
        <f t="shared" si="20"/>
        <v>2.4801897206614392</v>
      </c>
      <c r="J72" s="278">
        <f t="shared" si="20"/>
        <v>2.4634046542285062</v>
      </c>
      <c r="K72" s="278">
        <f t="shared" si="20"/>
        <v>2.460596011228716</v>
      </c>
      <c r="L72" s="11"/>
      <c r="M72" s="252">
        <f>M71*1.96</f>
        <v>2.4801897206614392</v>
      </c>
      <c r="N72" s="252">
        <f>N71*1.96</f>
        <v>2.4634046542285062</v>
      </c>
      <c r="O72" s="252">
        <f>O71*1.96</f>
        <v>2.460596011228716</v>
      </c>
      <c r="Q72" s="160"/>
    </row>
    <row r="73" spans="1:17">
      <c r="M73" s="254"/>
      <c r="Q73" s="160"/>
    </row>
    <row r="74" spans="1:17" s="114" customFormat="1">
      <c r="A74" s="353" t="s">
        <v>40</v>
      </c>
      <c r="B74" s="353"/>
      <c r="C74" s="353"/>
      <c r="D74" s="353"/>
      <c r="E74" s="353"/>
      <c r="F74" s="353"/>
      <c r="G74" s="353"/>
      <c r="H74" s="353"/>
      <c r="I74" s="353"/>
      <c r="J74" s="353"/>
      <c r="K74" s="353"/>
      <c r="L74" s="113"/>
      <c r="M74" s="355" t="s">
        <v>46</v>
      </c>
      <c r="N74" s="355"/>
      <c r="O74" s="355"/>
      <c r="Q74" s="237"/>
    </row>
    <row r="75" spans="1:17" s="114" customFormat="1">
      <c r="A75" s="356" t="s">
        <v>0</v>
      </c>
      <c r="B75" s="356" t="s">
        <v>1</v>
      </c>
      <c r="C75" s="357" t="s">
        <v>425</v>
      </c>
      <c r="D75" s="357"/>
      <c r="E75" s="357"/>
      <c r="F75" s="356" t="s">
        <v>3</v>
      </c>
      <c r="G75" s="357" t="s">
        <v>4</v>
      </c>
      <c r="H75" s="358" t="s">
        <v>405</v>
      </c>
      <c r="I75" s="357" t="s">
        <v>359</v>
      </c>
      <c r="J75" s="357"/>
      <c r="K75" s="357"/>
      <c r="L75" s="115"/>
      <c r="M75" s="355"/>
      <c r="N75" s="355"/>
      <c r="O75" s="355"/>
      <c r="Q75" s="237"/>
    </row>
    <row r="76" spans="1:17" s="114" customFormat="1" ht="22.5">
      <c r="A76" s="356"/>
      <c r="B76" s="356"/>
      <c r="C76" s="123" t="s">
        <v>311</v>
      </c>
      <c r="D76" s="123" t="s">
        <v>309</v>
      </c>
      <c r="E76" s="123" t="s">
        <v>310</v>
      </c>
      <c r="F76" s="356"/>
      <c r="G76" s="357"/>
      <c r="H76" s="358"/>
      <c r="I76" s="123" t="s">
        <v>311</v>
      </c>
      <c r="J76" s="123" t="s">
        <v>309</v>
      </c>
      <c r="K76" s="123" t="s">
        <v>310</v>
      </c>
      <c r="L76" s="116"/>
      <c r="M76" s="355"/>
      <c r="N76" s="355"/>
      <c r="O76" s="355"/>
      <c r="Q76" s="237"/>
    </row>
    <row r="77" spans="1:17" s="114" customFormat="1">
      <c r="A77" s="352" t="s">
        <v>352</v>
      </c>
      <c r="B77" s="352"/>
      <c r="C77" s="352"/>
      <c r="D77" s="352"/>
      <c r="E77" s="352"/>
      <c r="F77" s="352"/>
      <c r="G77" s="352"/>
      <c r="H77" s="352"/>
      <c r="I77" s="352"/>
      <c r="J77" s="352"/>
      <c r="K77" s="117"/>
      <c r="L77" s="118"/>
      <c r="M77" s="256"/>
      <c r="N77" s="256"/>
      <c r="O77" s="256"/>
      <c r="Q77" s="237"/>
    </row>
    <row r="78" spans="1:17" s="114" customFormat="1">
      <c r="A78" s="352" t="s">
        <v>13</v>
      </c>
      <c r="B78" s="352"/>
      <c r="C78" s="352"/>
      <c r="D78" s="352"/>
      <c r="E78" s="352"/>
      <c r="F78" s="352"/>
      <c r="G78" s="352"/>
      <c r="H78" s="352"/>
      <c r="I78" s="352"/>
      <c r="J78" s="352"/>
      <c r="K78" s="117"/>
      <c r="L78" s="118"/>
      <c r="M78" s="257">
        <f t="shared" ref="M78:O78" si="21">I78^2</f>
        <v>0</v>
      </c>
      <c r="N78" s="257">
        <f t="shared" si="21"/>
        <v>0</v>
      </c>
      <c r="O78" s="257">
        <f t="shared" si="21"/>
        <v>0</v>
      </c>
      <c r="Q78" s="237"/>
    </row>
    <row r="79" spans="1:17" s="114" customFormat="1">
      <c r="C79" s="120"/>
      <c r="D79" s="120"/>
      <c r="E79" s="120"/>
      <c r="G79" s="120"/>
      <c r="I79" s="120"/>
      <c r="J79" s="120"/>
      <c r="K79" s="120"/>
      <c r="L79" s="113"/>
      <c r="M79" s="258"/>
      <c r="N79" s="258"/>
      <c r="O79" s="258"/>
      <c r="Q79" s="237"/>
    </row>
    <row r="80" spans="1:17" s="114" customFormat="1">
      <c r="A80" s="359" t="s">
        <v>57</v>
      </c>
      <c r="B80" s="359"/>
      <c r="C80" s="359"/>
      <c r="D80" s="359"/>
      <c r="E80" s="359"/>
      <c r="F80" s="359"/>
      <c r="G80" s="359"/>
      <c r="H80" s="359"/>
      <c r="I80" s="359"/>
      <c r="J80" s="359"/>
      <c r="K80" s="359"/>
      <c r="L80" s="121"/>
      <c r="M80" s="355" t="s">
        <v>46</v>
      </c>
      <c r="N80" s="355"/>
      <c r="O80" s="355"/>
      <c r="Q80" s="237"/>
    </row>
    <row r="81" spans="1:17" s="114" customFormat="1">
      <c r="A81" s="356" t="s">
        <v>0</v>
      </c>
      <c r="B81" s="356" t="s">
        <v>1</v>
      </c>
      <c r="C81" s="357" t="s">
        <v>425</v>
      </c>
      <c r="D81" s="357"/>
      <c r="E81" s="357"/>
      <c r="F81" s="356" t="s">
        <v>3</v>
      </c>
      <c r="G81" s="357" t="s">
        <v>4</v>
      </c>
      <c r="H81" s="358" t="s">
        <v>405</v>
      </c>
      <c r="I81" s="357" t="s">
        <v>359</v>
      </c>
      <c r="J81" s="357"/>
      <c r="K81" s="357"/>
      <c r="L81" s="115"/>
      <c r="M81" s="355"/>
      <c r="N81" s="355"/>
      <c r="O81" s="355"/>
      <c r="Q81" s="237"/>
    </row>
    <row r="82" spans="1:17" s="114" customFormat="1" ht="22.5">
      <c r="A82" s="356"/>
      <c r="B82" s="356"/>
      <c r="C82" s="123" t="s">
        <v>311</v>
      </c>
      <c r="D82" s="123" t="s">
        <v>309</v>
      </c>
      <c r="E82" s="123" t="s">
        <v>310</v>
      </c>
      <c r="F82" s="356"/>
      <c r="G82" s="357"/>
      <c r="H82" s="358"/>
      <c r="I82" s="123" t="s">
        <v>311</v>
      </c>
      <c r="J82" s="123" t="s">
        <v>309</v>
      </c>
      <c r="K82" s="123" t="s">
        <v>310</v>
      </c>
      <c r="L82" s="116"/>
      <c r="M82" s="355"/>
      <c r="N82" s="355"/>
      <c r="O82" s="355"/>
      <c r="Q82" s="237"/>
    </row>
    <row r="83" spans="1:17" s="114" customFormat="1">
      <c r="A83" s="362" t="s">
        <v>352</v>
      </c>
      <c r="B83" s="362"/>
      <c r="C83" s="362"/>
      <c r="D83" s="362"/>
      <c r="E83" s="362"/>
      <c r="F83" s="362"/>
      <c r="G83" s="362"/>
      <c r="H83" s="362"/>
      <c r="I83" s="362"/>
      <c r="J83" s="362"/>
      <c r="K83" s="362"/>
      <c r="L83" s="122"/>
      <c r="M83" s="256"/>
      <c r="N83" s="256"/>
      <c r="O83" s="256"/>
      <c r="Q83" s="237"/>
    </row>
    <row r="84" spans="1:17" s="114" customFormat="1">
      <c r="A84" s="362" t="s">
        <v>56</v>
      </c>
      <c r="B84" s="362"/>
      <c r="C84" s="362"/>
      <c r="D84" s="362"/>
      <c r="E84" s="362"/>
      <c r="F84" s="362"/>
      <c r="G84" s="362"/>
      <c r="H84" s="362"/>
      <c r="I84" s="362"/>
      <c r="J84" s="362"/>
      <c r="K84" s="362"/>
      <c r="L84" s="122"/>
      <c r="M84" s="257">
        <f t="shared" ref="M84:O84" si="22">I84^2</f>
        <v>0</v>
      </c>
      <c r="N84" s="257">
        <f t="shared" si="22"/>
        <v>0</v>
      </c>
      <c r="O84" s="257">
        <f t="shared" si="22"/>
        <v>0</v>
      </c>
      <c r="Q84" s="237"/>
    </row>
    <row r="85" spans="1:17" s="114" customFormat="1">
      <c r="C85" s="120"/>
      <c r="D85" s="120"/>
      <c r="E85" s="120"/>
      <c r="G85" s="120"/>
      <c r="I85" s="120"/>
      <c r="J85" s="120"/>
      <c r="K85" s="120"/>
      <c r="L85" s="113"/>
      <c r="M85" s="258"/>
      <c r="N85" s="258"/>
      <c r="O85" s="258"/>
      <c r="Q85" s="237"/>
    </row>
    <row r="86" spans="1:17" s="114" customFormat="1">
      <c r="A86" s="353" t="s">
        <v>61</v>
      </c>
      <c r="B86" s="353"/>
      <c r="C86" s="353"/>
      <c r="D86" s="353"/>
      <c r="E86" s="353"/>
      <c r="F86" s="353"/>
      <c r="G86" s="353"/>
      <c r="H86" s="353"/>
      <c r="I86" s="353"/>
      <c r="J86" s="353"/>
      <c r="K86" s="353"/>
      <c r="L86" s="113"/>
      <c r="M86" s="355" t="s">
        <v>46</v>
      </c>
      <c r="N86" s="355"/>
      <c r="O86" s="355"/>
      <c r="Q86" s="237"/>
    </row>
    <row r="87" spans="1:17" s="114" customFormat="1">
      <c r="A87" s="356" t="s">
        <v>0</v>
      </c>
      <c r="B87" s="356" t="s">
        <v>1</v>
      </c>
      <c r="C87" s="357" t="s">
        <v>425</v>
      </c>
      <c r="D87" s="357"/>
      <c r="E87" s="357"/>
      <c r="F87" s="356" t="s">
        <v>3</v>
      </c>
      <c r="G87" s="357" t="s">
        <v>4</v>
      </c>
      <c r="H87" s="358" t="s">
        <v>405</v>
      </c>
      <c r="I87" s="357" t="s">
        <v>359</v>
      </c>
      <c r="J87" s="357"/>
      <c r="K87" s="357"/>
      <c r="L87" s="113"/>
      <c r="M87" s="355"/>
      <c r="N87" s="355"/>
      <c r="O87" s="355"/>
      <c r="Q87" s="237"/>
    </row>
    <row r="88" spans="1:17" s="114" customFormat="1" ht="22.5">
      <c r="A88" s="356"/>
      <c r="B88" s="356"/>
      <c r="C88" s="123" t="s">
        <v>311</v>
      </c>
      <c r="D88" s="123" t="s">
        <v>309</v>
      </c>
      <c r="E88" s="123" t="s">
        <v>310</v>
      </c>
      <c r="F88" s="356"/>
      <c r="G88" s="357"/>
      <c r="H88" s="358"/>
      <c r="I88" s="123" t="s">
        <v>311</v>
      </c>
      <c r="J88" s="123" t="s">
        <v>309</v>
      </c>
      <c r="K88" s="123" t="s">
        <v>310</v>
      </c>
      <c r="L88" s="113"/>
      <c r="M88" s="355"/>
      <c r="N88" s="355"/>
      <c r="O88" s="355"/>
      <c r="Q88" s="237"/>
    </row>
    <row r="89" spans="1:17" s="114" customFormat="1">
      <c r="A89" s="360" t="s">
        <v>352</v>
      </c>
      <c r="B89" s="360"/>
      <c r="C89" s="360"/>
      <c r="D89" s="360"/>
      <c r="E89" s="360"/>
      <c r="F89" s="360"/>
      <c r="G89" s="360"/>
      <c r="H89" s="360"/>
      <c r="I89" s="360"/>
      <c r="J89" s="360"/>
      <c r="K89" s="360"/>
      <c r="L89" s="113"/>
      <c r="M89" s="256"/>
      <c r="N89" s="256"/>
      <c r="O89" s="256"/>
      <c r="Q89" s="237"/>
    </row>
    <row r="90" spans="1:17" s="114" customFormat="1">
      <c r="A90" s="361" t="s">
        <v>56</v>
      </c>
      <c r="B90" s="361"/>
      <c r="C90" s="361"/>
      <c r="D90" s="361"/>
      <c r="E90" s="361"/>
      <c r="F90" s="361"/>
      <c r="G90" s="361"/>
      <c r="H90" s="361"/>
      <c r="I90" s="361"/>
      <c r="J90" s="361"/>
      <c r="K90" s="361"/>
      <c r="L90" s="113"/>
      <c r="M90" s="257">
        <f t="shared" ref="M90:O90" si="23">I90^2</f>
        <v>0</v>
      </c>
      <c r="N90" s="257">
        <f t="shared" si="23"/>
        <v>0</v>
      </c>
      <c r="O90" s="257">
        <f t="shared" si="23"/>
        <v>0</v>
      </c>
      <c r="Q90" s="237"/>
    </row>
  </sheetData>
  <mergeCells count="63">
    <mergeCell ref="M86:O88"/>
    <mergeCell ref="A87:A88"/>
    <mergeCell ref="B87:B88"/>
    <mergeCell ref="C87:E87"/>
    <mergeCell ref="F87:F88"/>
    <mergeCell ref="G87:G88"/>
    <mergeCell ref="H87:H88"/>
    <mergeCell ref="I87:K87"/>
    <mergeCell ref="A89:K89"/>
    <mergeCell ref="A90:K90"/>
    <mergeCell ref="A83:K83"/>
    <mergeCell ref="A84:K84"/>
    <mergeCell ref="A86:K86"/>
    <mergeCell ref="A80:K80"/>
    <mergeCell ref="M80:O82"/>
    <mergeCell ref="C81:E81"/>
    <mergeCell ref="F81:F82"/>
    <mergeCell ref="A81:A82"/>
    <mergeCell ref="B81:B82"/>
    <mergeCell ref="G81:G82"/>
    <mergeCell ref="H81:H82"/>
    <mergeCell ref="I81:K81"/>
    <mergeCell ref="M45:O47"/>
    <mergeCell ref="A46:A47"/>
    <mergeCell ref="B46:B47"/>
    <mergeCell ref="C46:E46"/>
    <mergeCell ref="F46:F47"/>
    <mergeCell ref="G46:G47"/>
    <mergeCell ref="H46:H47"/>
    <mergeCell ref="I46:K46"/>
    <mergeCell ref="A45:K45"/>
    <mergeCell ref="M74:O76"/>
    <mergeCell ref="A75:A76"/>
    <mergeCell ref="B75:B76"/>
    <mergeCell ref="C75:E75"/>
    <mergeCell ref="F75:F76"/>
    <mergeCell ref="H75:H76"/>
    <mergeCell ref="I75:K75"/>
    <mergeCell ref="G75:G76"/>
    <mergeCell ref="A48:K48"/>
    <mergeCell ref="B2:B3"/>
    <mergeCell ref="C2:E2"/>
    <mergeCell ref="A28:K28"/>
    <mergeCell ref="A14:K14"/>
    <mergeCell ref="A12:A13"/>
    <mergeCell ref="B12:B13"/>
    <mergeCell ref="C12:E12"/>
    <mergeCell ref="F12:F13"/>
    <mergeCell ref="G12:G13"/>
    <mergeCell ref="H12:H13"/>
    <mergeCell ref="I12:K12"/>
    <mergeCell ref="A78:J78"/>
    <mergeCell ref="A71:H71"/>
    <mergeCell ref="A72:H72"/>
    <mergeCell ref="A74:K74"/>
    <mergeCell ref="A58:K58"/>
    <mergeCell ref="A77:J77"/>
    <mergeCell ref="B1:E1"/>
    <mergeCell ref="A11:K11"/>
    <mergeCell ref="A42:H42"/>
    <mergeCell ref="A43:H43"/>
    <mergeCell ref="Q1:Q3"/>
    <mergeCell ref="M11:O13"/>
  </mergeCells>
  <phoneticPr fontId="7" type="noConversion"/>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43"/>
  <sheetViews>
    <sheetView zoomScaleNormal="100" workbookViewId="0"/>
  </sheetViews>
  <sheetFormatPr defaultColWidth="9.140625" defaultRowHeight="11.25"/>
  <cols>
    <col min="1" max="1" width="5.28515625" style="34" bestFit="1" customWidth="1"/>
    <col min="2" max="2" width="50.28515625" style="19" bestFit="1" customWidth="1"/>
    <col min="3" max="3" width="9.42578125" style="58" bestFit="1" customWidth="1"/>
    <col min="4" max="5" width="9.140625" style="58"/>
    <col min="6" max="6" width="9.85546875" style="34" customWidth="1"/>
    <col min="7" max="7" width="9.85546875" style="58" customWidth="1"/>
    <col min="8" max="8" width="9.140625" style="34"/>
    <col min="9" max="9" width="10" style="58" bestFit="1" customWidth="1"/>
    <col min="10" max="11" width="9.140625" style="58"/>
    <col min="12" max="12" width="4" style="35" customWidth="1"/>
    <col min="13" max="15" width="5" style="250" customWidth="1"/>
    <col min="16" max="16" width="2.85546875" style="34" customWidth="1"/>
    <col min="17" max="17" width="46.42578125" style="101" bestFit="1" customWidth="1"/>
    <col min="18" max="16384" width="9.140625" style="34"/>
  </cols>
  <sheetData>
    <row r="1" spans="1:17" ht="25.5" customHeight="1">
      <c r="B1" s="299" t="s">
        <v>472</v>
      </c>
      <c r="C1" s="299"/>
      <c r="D1" s="299"/>
      <c r="E1" s="299"/>
      <c r="Q1" s="308" t="s">
        <v>343</v>
      </c>
    </row>
    <row r="2" spans="1:17">
      <c r="B2" s="366"/>
      <c r="C2" s="324" t="s">
        <v>358</v>
      </c>
      <c r="D2" s="324"/>
      <c r="E2" s="324"/>
      <c r="Q2" s="308"/>
    </row>
    <row r="3" spans="1:17" ht="22.5">
      <c r="B3" s="366"/>
      <c r="C3" s="228" t="s">
        <v>311</v>
      </c>
      <c r="D3" s="228" t="s">
        <v>309</v>
      </c>
      <c r="E3" s="228" t="s">
        <v>310</v>
      </c>
      <c r="Q3" s="308"/>
    </row>
    <row r="4" spans="1:17">
      <c r="B4" s="143" t="str">
        <f>EIRP!B4</f>
        <v>Indoor Anechoic Chamber</v>
      </c>
      <c r="C4" s="70">
        <f>I39</f>
        <v>1.1283200964265414</v>
      </c>
      <c r="D4" s="70">
        <f>J39</f>
        <v>1.3858599929285786</v>
      </c>
      <c r="E4" s="70">
        <f>K39</f>
        <v>1.3858599929285786</v>
      </c>
      <c r="Q4" s="210"/>
    </row>
    <row r="5" spans="1:17">
      <c r="B5" s="28" t="str">
        <f>EIRP!B5</f>
        <v>Compact Antenna Test Range</v>
      </c>
      <c r="C5" s="18">
        <f>I65</f>
        <v>1.3179058849877459</v>
      </c>
      <c r="D5" s="18">
        <f>J65</f>
        <v>1.4875651789704321</v>
      </c>
      <c r="E5" s="18">
        <f>K65</f>
        <v>1.4875651789704321</v>
      </c>
      <c r="Q5" s="210"/>
    </row>
    <row r="6" spans="1:17">
      <c r="B6" s="28" t="str">
        <f>EIRP!B6</f>
        <v>One Dimensional Compact Range Chamber</v>
      </c>
      <c r="C6" s="18">
        <f>I108</f>
        <v>1.1464199400072252</v>
      </c>
      <c r="D6" s="18">
        <f>J108</f>
        <v>1.3380033328980052</v>
      </c>
      <c r="E6" s="18">
        <f>K108</f>
        <v>1.3380033328980052</v>
      </c>
      <c r="Q6" s="210"/>
    </row>
    <row r="7" spans="1:17">
      <c r="B7" s="28" t="str">
        <f>EIRP!B7</f>
        <v>Near Field Test Range</v>
      </c>
      <c r="C7" s="18"/>
      <c r="D7" s="18"/>
      <c r="E7" s="18"/>
      <c r="Q7" s="210"/>
    </row>
    <row r="8" spans="1:17">
      <c r="B8" s="28" t="str">
        <f>EIRP!B8</f>
        <v>Plane Wave Synthesiser</v>
      </c>
      <c r="C8" s="24">
        <f>I143</f>
        <v>1.2103879455227016</v>
      </c>
      <c r="D8" s="24">
        <f t="shared" ref="D8:E8" si="0">J143</f>
        <v>1.4197003988165955</v>
      </c>
      <c r="E8" s="24">
        <f t="shared" si="0"/>
        <v>1.5094511306211051</v>
      </c>
      <c r="F8" s="90"/>
      <c r="Q8" s="286" t="s">
        <v>451</v>
      </c>
    </row>
    <row r="9" spans="1:17">
      <c r="B9" s="62" t="str">
        <f>EIRP!B9</f>
        <v>Common maximum accepted test system uncertainty</v>
      </c>
      <c r="C9" s="21">
        <v>1.3</v>
      </c>
      <c r="D9" s="21">
        <v>1.5</v>
      </c>
      <c r="E9" s="21">
        <v>1.5</v>
      </c>
      <c r="Q9" s="210"/>
    </row>
    <row r="10" spans="1:17">
      <c r="B10" s="75"/>
      <c r="C10" s="23"/>
      <c r="D10" s="23"/>
      <c r="E10" s="23"/>
      <c r="Q10" s="210"/>
    </row>
    <row r="11" spans="1:17">
      <c r="A11" s="351" t="s">
        <v>412</v>
      </c>
      <c r="B11" s="351"/>
      <c r="C11" s="351"/>
      <c r="D11" s="351"/>
      <c r="E11" s="351"/>
      <c r="F11" s="351"/>
      <c r="G11" s="351"/>
      <c r="H11" s="351"/>
      <c r="I11" s="351"/>
      <c r="J11" s="351"/>
      <c r="K11" s="351"/>
      <c r="M11" s="345" t="s">
        <v>46</v>
      </c>
      <c r="N11" s="345"/>
      <c r="O11" s="345"/>
      <c r="Q11" s="210"/>
    </row>
    <row r="12" spans="1:17">
      <c r="A12" s="299" t="s">
        <v>0</v>
      </c>
      <c r="B12" s="299" t="s">
        <v>1</v>
      </c>
      <c r="C12" s="324" t="s">
        <v>425</v>
      </c>
      <c r="D12" s="324"/>
      <c r="E12" s="324"/>
      <c r="F12" s="299" t="s">
        <v>3</v>
      </c>
      <c r="G12" s="324" t="s">
        <v>4</v>
      </c>
      <c r="H12" s="325" t="s">
        <v>5</v>
      </c>
      <c r="I12" s="326" t="s">
        <v>359</v>
      </c>
      <c r="J12" s="326"/>
      <c r="K12" s="326"/>
      <c r="L12" s="14"/>
      <c r="M12" s="345"/>
      <c r="N12" s="345"/>
      <c r="O12" s="345"/>
      <c r="Q12" s="210"/>
    </row>
    <row r="13" spans="1:17" s="38" customFormat="1" ht="22.5">
      <c r="A13" s="299"/>
      <c r="B13" s="299"/>
      <c r="C13" s="228" t="s">
        <v>311</v>
      </c>
      <c r="D13" s="228" t="s">
        <v>309</v>
      </c>
      <c r="E13" s="228" t="s">
        <v>310</v>
      </c>
      <c r="F13" s="299"/>
      <c r="G13" s="324"/>
      <c r="H13" s="325"/>
      <c r="I13" s="228" t="s">
        <v>311</v>
      </c>
      <c r="J13" s="228" t="s">
        <v>309</v>
      </c>
      <c r="K13" s="228" t="s">
        <v>310</v>
      </c>
      <c r="L13" s="37"/>
      <c r="M13" s="345"/>
      <c r="N13" s="345"/>
      <c r="O13" s="345"/>
      <c r="Q13" s="210"/>
    </row>
    <row r="14" spans="1:17" ht="11.25" customHeight="1">
      <c r="A14" s="339" t="s">
        <v>352</v>
      </c>
      <c r="B14" s="340"/>
      <c r="C14" s="340"/>
      <c r="D14" s="340"/>
      <c r="E14" s="340"/>
      <c r="F14" s="340"/>
      <c r="G14" s="340"/>
      <c r="H14" s="340"/>
      <c r="I14" s="340"/>
      <c r="J14" s="340"/>
      <c r="K14" s="341"/>
      <c r="L14" s="9"/>
      <c r="M14" s="251"/>
      <c r="N14" s="251"/>
      <c r="O14" s="251"/>
      <c r="Q14" s="210"/>
    </row>
    <row r="15" spans="1:17">
      <c r="A15" s="110" t="str">
        <f>'IA-Er'!A5</f>
        <v>A1-1</v>
      </c>
      <c r="B15" s="25" t="str">
        <f>'IA-Er'!B5</f>
        <v>Positioning misalignment between the BS and the reference antenna</v>
      </c>
      <c r="C15" s="52">
        <f>'IA-Er'!C5</f>
        <v>0.03</v>
      </c>
      <c r="D15" s="52">
        <f>'IA-Er'!D5</f>
        <v>0.03</v>
      </c>
      <c r="E15" s="52">
        <f>'IA-Er'!E5</f>
        <v>0.03</v>
      </c>
      <c r="F15" s="63" t="str">
        <f>'IA-Er'!F5</f>
        <v>Rectangular</v>
      </c>
      <c r="G15" s="52">
        <f>'IA-Er'!G5</f>
        <v>1.7320508075688772</v>
      </c>
      <c r="H15" s="2">
        <v>1</v>
      </c>
      <c r="I15" s="51">
        <f>C15/$G15</f>
        <v>1.7320508075688773E-2</v>
      </c>
      <c r="J15" s="51">
        <f t="shared" ref="J15:J23" si="1">D15/$G15</f>
        <v>1.7320508075688773E-2</v>
      </c>
      <c r="K15" s="51">
        <f t="shared" ref="K15:K23" si="2">E15/$G15</f>
        <v>1.7320508075688773E-2</v>
      </c>
      <c r="L15" s="10"/>
      <c r="M15" s="252">
        <f t="shared" ref="M15:M37" si="3">I15^2</f>
        <v>3.0000000000000003E-4</v>
      </c>
      <c r="N15" s="252">
        <f t="shared" ref="N15:N37" si="4">J15^2</f>
        <v>3.0000000000000003E-4</v>
      </c>
      <c r="O15" s="252">
        <f t="shared" ref="O15:O37" si="5">K15^2</f>
        <v>3.0000000000000003E-4</v>
      </c>
      <c r="Q15" s="211"/>
    </row>
    <row r="16" spans="1:17">
      <c r="A16" s="110" t="str">
        <f>'IA-Er'!A6</f>
        <v>A1-2</v>
      </c>
      <c r="B16" s="25" t="str">
        <f>'IA-Er'!B6</f>
        <v>Pointing misalignment between the BS and the receiving antenna</v>
      </c>
      <c r="C16" s="52">
        <f>'IA-Er'!C6</f>
        <v>0.3</v>
      </c>
      <c r="D16" s="52">
        <f>'IA-Er'!D6</f>
        <v>0.3</v>
      </c>
      <c r="E16" s="52">
        <f>'IA-Er'!E6</f>
        <v>0.3</v>
      </c>
      <c r="F16" s="63" t="str">
        <f>'IA-Er'!F6</f>
        <v>Rectangular</v>
      </c>
      <c r="G16" s="52">
        <f>'IA-Er'!G6</f>
        <v>1.7320508075688772</v>
      </c>
      <c r="H16" s="2">
        <v>1</v>
      </c>
      <c r="I16" s="51">
        <f t="shared" ref="I16:I23" si="6">C16/$G16</f>
        <v>0.17320508075688773</v>
      </c>
      <c r="J16" s="51">
        <f t="shared" si="1"/>
        <v>0.17320508075688773</v>
      </c>
      <c r="K16" s="51">
        <f t="shared" si="2"/>
        <v>0.17320508075688773</v>
      </c>
      <c r="L16" s="10"/>
      <c r="M16" s="252">
        <f t="shared" si="3"/>
        <v>0.03</v>
      </c>
      <c r="N16" s="252">
        <f t="shared" si="4"/>
        <v>0.03</v>
      </c>
      <c r="O16" s="252">
        <f t="shared" si="5"/>
        <v>0.03</v>
      </c>
      <c r="Q16" s="210"/>
    </row>
    <row r="17" spans="1:17">
      <c r="A17" s="110" t="str">
        <f>'IA-Er'!A7</f>
        <v>A1-3</v>
      </c>
      <c r="B17" s="25" t="str">
        <f>'IA-Er'!B7</f>
        <v>Quality of quiet zone</v>
      </c>
      <c r="C17" s="52">
        <f>'IA-Er'!C7</f>
        <v>0.1</v>
      </c>
      <c r="D17" s="52">
        <f>'IA-Er'!D7</f>
        <v>0.1</v>
      </c>
      <c r="E17" s="52">
        <f>'IA-Er'!E7</f>
        <v>0.1</v>
      </c>
      <c r="F17" s="63" t="str">
        <f>'IA-Er'!F7</f>
        <v>Gaussian</v>
      </c>
      <c r="G17" s="52">
        <f>'IA-Er'!G7</f>
        <v>1</v>
      </c>
      <c r="H17" s="2">
        <v>1</v>
      </c>
      <c r="I17" s="51">
        <f t="shared" si="6"/>
        <v>0.1</v>
      </c>
      <c r="J17" s="51">
        <f t="shared" si="1"/>
        <v>0.1</v>
      </c>
      <c r="K17" s="51">
        <f t="shared" si="2"/>
        <v>0.1</v>
      </c>
      <c r="L17" s="10"/>
      <c r="M17" s="252">
        <f t="shared" si="3"/>
        <v>1.0000000000000002E-2</v>
      </c>
      <c r="N17" s="252">
        <f t="shared" si="4"/>
        <v>1.0000000000000002E-2</v>
      </c>
      <c r="O17" s="252">
        <f t="shared" si="5"/>
        <v>1.0000000000000002E-2</v>
      </c>
      <c r="Q17" s="210"/>
    </row>
    <row r="18" spans="1:17">
      <c r="A18" s="110" t="str">
        <f>'IA-Er'!A8</f>
        <v>A1-4a</v>
      </c>
      <c r="B18" s="25" t="str">
        <f>'IA-Er'!B8</f>
        <v>Polarization mismatch between the BS and the receiving antenna</v>
      </c>
      <c r="C18" s="52">
        <f>'IA-Er'!C8</f>
        <v>0.01</v>
      </c>
      <c r="D18" s="52">
        <f>'IA-Er'!D8</f>
        <v>0.01</v>
      </c>
      <c r="E18" s="52">
        <f>'IA-Er'!E8</f>
        <v>0.01</v>
      </c>
      <c r="F18" s="63" t="str">
        <f>'IA-Er'!F8</f>
        <v>Rectangular</v>
      </c>
      <c r="G18" s="52">
        <f>'IA-Er'!G8</f>
        <v>1.7320508075688772</v>
      </c>
      <c r="H18" s="2">
        <v>1</v>
      </c>
      <c r="I18" s="51">
        <f t="shared" si="6"/>
        <v>5.773502691896258E-3</v>
      </c>
      <c r="J18" s="51">
        <f t="shared" si="1"/>
        <v>5.773502691896258E-3</v>
      </c>
      <c r="K18" s="51">
        <f t="shared" si="2"/>
        <v>5.773502691896258E-3</v>
      </c>
      <c r="L18" s="10"/>
      <c r="M18" s="252">
        <f t="shared" si="3"/>
        <v>3.3333333333333335E-5</v>
      </c>
      <c r="N18" s="252">
        <f t="shared" si="4"/>
        <v>3.3333333333333335E-5</v>
      </c>
      <c r="O18" s="252">
        <f t="shared" si="5"/>
        <v>3.3333333333333335E-5</v>
      </c>
      <c r="Q18" s="210"/>
    </row>
    <row r="19" spans="1:17">
      <c r="A19" s="110" t="str">
        <f>'IA-Er'!A9</f>
        <v>A1-5a</v>
      </c>
      <c r="B19" s="25" t="str">
        <f>'IA-Er'!B9</f>
        <v>Mutual coupling between the BS and the receiving antenna</v>
      </c>
      <c r="C19" s="52">
        <f>'IA-Er'!C9</f>
        <v>0</v>
      </c>
      <c r="D19" s="52">
        <f>'IA-Er'!D9</f>
        <v>0</v>
      </c>
      <c r="E19" s="52">
        <f>'IA-Er'!E9</f>
        <v>0</v>
      </c>
      <c r="F19" s="63" t="str">
        <f>'IA-Er'!F9</f>
        <v>Rectangular</v>
      </c>
      <c r="G19" s="52">
        <f>'IA-Er'!G9</f>
        <v>1.7320508075688772</v>
      </c>
      <c r="H19" s="2">
        <v>1</v>
      </c>
      <c r="I19" s="51">
        <f t="shared" si="6"/>
        <v>0</v>
      </c>
      <c r="J19" s="51">
        <f t="shared" si="1"/>
        <v>0</v>
      </c>
      <c r="K19" s="51">
        <f t="shared" si="2"/>
        <v>0</v>
      </c>
      <c r="L19" s="10"/>
      <c r="M19" s="252">
        <f t="shared" si="3"/>
        <v>0</v>
      </c>
      <c r="N19" s="252">
        <f t="shared" si="4"/>
        <v>0</v>
      </c>
      <c r="O19" s="252">
        <f t="shared" si="5"/>
        <v>0</v>
      </c>
      <c r="Q19" s="210"/>
    </row>
    <row r="20" spans="1:17">
      <c r="A20" s="110" t="str">
        <f>'IA-Er'!A10</f>
        <v>A1-6</v>
      </c>
      <c r="B20" s="25" t="str">
        <f>'IA-Er'!B10</f>
        <v>Phase curvature</v>
      </c>
      <c r="C20" s="52">
        <f>'IA-Er'!C10</f>
        <v>0.05</v>
      </c>
      <c r="D20" s="52">
        <f>'IA-Er'!D10</f>
        <v>0.05</v>
      </c>
      <c r="E20" s="52">
        <f>'IA-Er'!E10</f>
        <v>0.05</v>
      </c>
      <c r="F20" s="63" t="str">
        <f>'IA-Er'!F10</f>
        <v>Gaussian</v>
      </c>
      <c r="G20" s="52">
        <f>'IA-Er'!G10</f>
        <v>1</v>
      </c>
      <c r="H20" s="2">
        <v>1</v>
      </c>
      <c r="I20" s="51">
        <f t="shared" si="6"/>
        <v>0.05</v>
      </c>
      <c r="J20" s="51">
        <f t="shared" si="1"/>
        <v>0.05</v>
      </c>
      <c r="K20" s="51">
        <f t="shared" si="2"/>
        <v>0.05</v>
      </c>
      <c r="L20" s="10"/>
      <c r="M20" s="252">
        <f t="shared" si="3"/>
        <v>2.5000000000000005E-3</v>
      </c>
      <c r="N20" s="252">
        <f t="shared" si="4"/>
        <v>2.5000000000000005E-3</v>
      </c>
      <c r="O20" s="252">
        <f t="shared" si="5"/>
        <v>2.5000000000000005E-3</v>
      </c>
      <c r="Q20" s="210"/>
    </row>
    <row r="21" spans="1:17">
      <c r="A21" s="110" t="str">
        <f>TE!A20</f>
        <v>C3-1</v>
      </c>
      <c r="B21" s="25" t="str">
        <f>TE!B20</f>
        <v>DL-RS MU derived from conducted specification</v>
      </c>
      <c r="C21" s="52">
        <f>TE!C20</f>
        <v>0.41</v>
      </c>
      <c r="D21" s="52">
        <f>TE!D20</f>
        <v>0.56000000000000005</v>
      </c>
      <c r="E21" s="52">
        <f>TE!E20</f>
        <v>0.56000000000000005</v>
      </c>
      <c r="F21" s="63" t="str">
        <f>TE!F20</f>
        <v>Gaussian</v>
      </c>
      <c r="G21" s="52">
        <f>TE!G20</f>
        <v>1</v>
      </c>
      <c r="H21" s="2">
        <v>1</v>
      </c>
      <c r="I21" s="51">
        <f t="shared" si="6"/>
        <v>0.41</v>
      </c>
      <c r="J21" s="51">
        <f t="shared" si="1"/>
        <v>0.56000000000000005</v>
      </c>
      <c r="K21" s="51">
        <f t="shared" si="2"/>
        <v>0.56000000000000005</v>
      </c>
      <c r="L21" s="10"/>
      <c r="M21" s="252">
        <f t="shared" si="3"/>
        <v>0.16809999999999997</v>
      </c>
      <c r="N21" s="252">
        <f t="shared" si="4"/>
        <v>0.31360000000000005</v>
      </c>
      <c r="O21" s="252">
        <f t="shared" si="5"/>
        <v>0.31360000000000005</v>
      </c>
      <c r="Q21" s="210"/>
    </row>
    <row r="22" spans="1:17">
      <c r="A22" s="110" t="str">
        <f>'IA-Er'!A12</f>
        <v>A1-7</v>
      </c>
      <c r="B22" s="25" t="str">
        <f>'IA-Er'!B12</f>
        <v>Impedance mismatch in the receiving chain</v>
      </c>
      <c r="C22" s="52">
        <f>'IA-Er'!C12</f>
        <v>0.14000000000000001</v>
      </c>
      <c r="D22" s="52">
        <f>'IA-Er'!D12</f>
        <v>0.33</v>
      </c>
      <c r="E22" s="52">
        <f>'IA-Er'!E12</f>
        <v>0.33</v>
      </c>
      <c r="F22" s="63" t="str">
        <f>'IA-Er'!F12</f>
        <v>U-shaped</v>
      </c>
      <c r="G22" s="52">
        <f>'IA-Er'!G12</f>
        <v>1.4142135623730951</v>
      </c>
      <c r="H22" s="2">
        <v>1</v>
      </c>
      <c r="I22" s="51">
        <f t="shared" si="6"/>
        <v>9.899494936611665E-2</v>
      </c>
      <c r="J22" s="51">
        <f t="shared" si="1"/>
        <v>0.23334523779156069</v>
      </c>
      <c r="K22" s="51">
        <f t="shared" si="2"/>
        <v>0.23334523779156069</v>
      </c>
      <c r="L22" s="10"/>
      <c r="M22" s="252">
        <f t="shared" si="3"/>
        <v>9.7999999999999997E-3</v>
      </c>
      <c r="N22" s="252">
        <f t="shared" si="4"/>
        <v>5.4450000000000005E-2</v>
      </c>
      <c r="O22" s="252">
        <f t="shared" si="5"/>
        <v>5.4450000000000005E-2</v>
      </c>
      <c r="Q22" s="210"/>
    </row>
    <row r="23" spans="1:17">
      <c r="A23" s="110" t="str">
        <f>'IA-Er'!A13</f>
        <v>A1-8</v>
      </c>
      <c r="B23" s="25" t="str">
        <f>'IA-Er'!B13</f>
        <v>Random uncertainty</v>
      </c>
      <c r="C23" s="52">
        <f>'IA-Er'!C13</f>
        <v>0.1</v>
      </c>
      <c r="D23" s="52">
        <f>'IA-Er'!D13</f>
        <v>0.1</v>
      </c>
      <c r="E23" s="52">
        <f>'IA-Er'!E13</f>
        <v>0.1</v>
      </c>
      <c r="F23" s="63" t="str">
        <f>'IA-Er'!F13</f>
        <v>Rectangular</v>
      </c>
      <c r="G23" s="52">
        <f>'IA-Er'!G13</f>
        <v>1.7320508075688772</v>
      </c>
      <c r="H23" s="2">
        <v>1</v>
      </c>
      <c r="I23" s="51">
        <f t="shared" si="6"/>
        <v>5.7735026918962581E-2</v>
      </c>
      <c r="J23" s="51">
        <f t="shared" si="1"/>
        <v>5.7735026918962581E-2</v>
      </c>
      <c r="K23" s="51">
        <f t="shared" si="2"/>
        <v>5.7735026918962581E-2</v>
      </c>
      <c r="L23" s="10"/>
      <c r="M23" s="252">
        <f t="shared" si="3"/>
        <v>3.333333333333334E-3</v>
      </c>
      <c r="N23" s="252">
        <f t="shared" si="4"/>
        <v>3.333333333333334E-3</v>
      </c>
      <c r="O23" s="252">
        <f t="shared" si="5"/>
        <v>3.333333333333334E-3</v>
      </c>
      <c r="Q23" s="210"/>
    </row>
    <row r="24" spans="1:17" ht="11.25" customHeight="1">
      <c r="A24" s="339" t="s">
        <v>13</v>
      </c>
      <c r="B24" s="340"/>
      <c r="C24" s="340"/>
      <c r="D24" s="340"/>
      <c r="E24" s="340"/>
      <c r="F24" s="340"/>
      <c r="G24" s="340"/>
      <c r="H24" s="340"/>
      <c r="I24" s="340"/>
      <c r="J24" s="340"/>
      <c r="K24" s="341"/>
      <c r="L24" s="9"/>
      <c r="M24" s="252">
        <f t="shared" si="3"/>
        <v>0</v>
      </c>
      <c r="N24" s="252">
        <f t="shared" si="4"/>
        <v>0</v>
      </c>
      <c r="O24" s="252">
        <f t="shared" si="5"/>
        <v>0</v>
      </c>
      <c r="Q24" s="210"/>
    </row>
    <row r="25" spans="1:17" ht="22.5">
      <c r="A25" s="110" t="str">
        <f>'IA-Er'!A20</f>
        <v>A1-9</v>
      </c>
      <c r="B25" s="25" t="str">
        <f>'IA-Er'!B20</f>
        <v>Impedance mismatch between the receiving antenna and the network analyzer</v>
      </c>
      <c r="C25" s="52">
        <f>'IA-Er'!C20</f>
        <v>0</v>
      </c>
      <c r="D25" s="52">
        <f>'IA-Er'!D20</f>
        <v>0</v>
      </c>
      <c r="E25" s="52">
        <f>'IA-Er'!E20</f>
        <v>0</v>
      </c>
      <c r="F25" s="63" t="str">
        <f>'IA-Er'!F20</f>
        <v>U-shaped</v>
      </c>
      <c r="G25" s="52">
        <f>'IA-Er'!G20</f>
        <v>1.4142135623730951</v>
      </c>
      <c r="H25" s="2">
        <v>1</v>
      </c>
      <c r="I25" s="51">
        <f t="shared" ref="I25:I37" si="7">C25/$G25</f>
        <v>0</v>
      </c>
      <c r="J25" s="51">
        <f t="shared" ref="J25:J37" si="8">D25/$G25</f>
        <v>0</v>
      </c>
      <c r="K25" s="51">
        <f t="shared" ref="K25:K37" si="9">E25/$G25</f>
        <v>0</v>
      </c>
      <c r="L25" s="10"/>
      <c r="M25" s="252">
        <f t="shared" si="3"/>
        <v>0</v>
      </c>
      <c r="N25" s="252">
        <f t="shared" si="4"/>
        <v>0</v>
      </c>
      <c r="O25" s="252">
        <f t="shared" si="5"/>
        <v>0</v>
      </c>
      <c r="Q25" s="210"/>
    </row>
    <row r="26" spans="1:17" ht="22.5">
      <c r="A26" s="110" t="str">
        <f>'IA-Er'!A21</f>
        <v>A1-10</v>
      </c>
      <c r="B26" s="25" t="str">
        <f>'IA-Er'!B21</f>
        <v>Positioning and pointing misalignment between the reference antenna and the receiving antenna</v>
      </c>
      <c r="C26" s="52">
        <f>'IA-Er'!C21</f>
        <v>0.01</v>
      </c>
      <c r="D26" s="52">
        <f>'IA-Er'!D21</f>
        <v>0.01</v>
      </c>
      <c r="E26" s="52">
        <f>'IA-Er'!E21</f>
        <v>0.01</v>
      </c>
      <c r="F26" s="63" t="str">
        <f>'IA-Er'!F21</f>
        <v>Rectangular</v>
      </c>
      <c r="G26" s="52">
        <f>'IA-Er'!G21</f>
        <v>1.7320508075688772</v>
      </c>
      <c r="H26" s="2">
        <v>1</v>
      </c>
      <c r="I26" s="51">
        <f t="shared" si="7"/>
        <v>5.773502691896258E-3</v>
      </c>
      <c r="J26" s="51">
        <f t="shared" si="8"/>
        <v>5.773502691896258E-3</v>
      </c>
      <c r="K26" s="51">
        <f t="shared" si="9"/>
        <v>5.773502691896258E-3</v>
      </c>
      <c r="L26" s="10"/>
      <c r="M26" s="252">
        <f t="shared" si="3"/>
        <v>3.3333333333333335E-5</v>
      </c>
      <c r="N26" s="252">
        <f t="shared" si="4"/>
        <v>3.3333333333333335E-5</v>
      </c>
      <c r="O26" s="252">
        <f t="shared" si="5"/>
        <v>3.3333333333333335E-5</v>
      </c>
      <c r="Q26" s="210"/>
    </row>
    <row r="27" spans="1:17" ht="22.5">
      <c r="A27" s="110" t="str">
        <f>'IA-Er'!A22</f>
        <v>A1-11</v>
      </c>
      <c r="B27" s="25" t="str">
        <f>'IA-Er'!B22</f>
        <v>Impedance mismatch between the reference antenna and the network analyzer</v>
      </c>
      <c r="C27" s="52">
        <f>'IA-Er'!C22</f>
        <v>0.06</v>
      </c>
      <c r="D27" s="52">
        <f>'IA-Er'!D22</f>
        <v>0.06</v>
      </c>
      <c r="E27" s="52">
        <f>'IA-Er'!E22</f>
        <v>0.06</v>
      </c>
      <c r="F27" s="63" t="str">
        <f>'IA-Er'!F22</f>
        <v>U-shaped</v>
      </c>
      <c r="G27" s="52">
        <f>'IA-Er'!G22</f>
        <v>1.4142135623730951</v>
      </c>
      <c r="H27" s="2">
        <v>1</v>
      </c>
      <c r="I27" s="51">
        <f t="shared" si="7"/>
        <v>4.2426406871192847E-2</v>
      </c>
      <c r="J27" s="51">
        <f t="shared" si="8"/>
        <v>4.2426406871192847E-2</v>
      </c>
      <c r="K27" s="51">
        <f t="shared" si="9"/>
        <v>4.2426406871192847E-2</v>
      </c>
      <c r="L27" s="10"/>
      <c r="M27" s="252">
        <f t="shared" si="3"/>
        <v>1.7999999999999995E-3</v>
      </c>
      <c r="N27" s="252">
        <f t="shared" si="4"/>
        <v>1.7999999999999995E-3</v>
      </c>
      <c r="O27" s="252">
        <f t="shared" si="5"/>
        <v>1.7999999999999995E-3</v>
      </c>
      <c r="Q27" s="210"/>
    </row>
    <row r="28" spans="1:17">
      <c r="A28" s="110" t="str">
        <f>'IA-Er'!A23</f>
        <v>A1-3</v>
      </c>
      <c r="B28" s="25" t="str">
        <f>'IA-Er'!B23</f>
        <v>Quality of quiet zone  (normal test conditions)</v>
      </c>
      <c r="C28" s="52">
        <f>'IA-Er'!C23</f>
        <v>0.1</v>
      </c>
      <c r="D28" s="52">
        <f>'IA-Er'!D23</f>
        <v>0.1</v>
      </c>
      <c r="E28" s="52">
        <f>'IA-Er'!E23</f>
        <v>0.1</v>
      </c>
      <c r="F28" s="63" t="str">
        <f>'IA-Er'!F23</f>
        <v>Gaussian</v>
      </c>
      <c r="G28" s="52">
        <f>'IA-Er'!G23</f>
        <v>1</v>
      </c>
      <c r="H28" s="2">
        <v>1</v>
      </c>
      <c r="I28" s="51">
        <f t="shared" si="7"/>
        <v>0.1</v>
      </c>
      <c r="J28" s="51">
        <f t="shared" si="8"/>
        <v>0.1</v>
      </c>
      <c r="K28" s="51">
        <f t="shared" si="9"/>
        <v>0.1</v>
      </c>
      <c r="L28" s="10"/>
      <c r="M28" s="252">
        <f t="shared" si="3"/>
        <v>1.0000000000000002E-2</v>
      </c>
      <c r="N28" s="252">
        <f t="shared" si="4"/>
        <v>1.0000000000000002E-2</v>
      </c>
      <c r="O28" s="252">
        <f t="shared" si="5"/>
        <v>1.0000000000000002E-2</v>
      </c>
      <c r="Q28" s="210"/>
    </row>
    <row r="29" spans="1:17" ht="22.5">
      <c r="A29" s="110" t="str">
        <f>'IA-Er'!A24</f>
        <v>A1-4b</v>
      </c>
      <c r="B29" s="25" t="str">
        <f>'IA-Er'!B24</f>
        <v>Polarization mismatch between the reference antenna and the receiving antenna</v>
      </c>
      <c r="C29" s="52">
        <f>'IA-Er'!C24</f>
        <v>0.01</v>
      </c>
      <c r="D29" s="52">
        <f>'IA-Er'!D24</f>
        <v>0.01</v>
      </c>
      <c r="E29" s="52">
        <f>'IA-Er'!E24</f>
        <v>0.01</v>
      </c>
      <c r="F29" s="63" t="str">
        <f>'IA-Er'!F24</f>
        <v>Rectangular</v>
      </c>
      <c r="G29" s="52">
        <f>'IA-Er'!G24</f>
        <v>1.7320508075688772</v>
      </c>
      <c r="H29" s="2">
        <v>1</v>
      </c>
      <c r="I29" s="51">
        <f t="shared" si="7"/>
        <v>5.773502691896258E-3</v>
      </c>
      <c r="J29" s="51">
        <f t="shared" si="8"/>
        <v>5.773502691896258E-3</v>
      </c>
      <c r="K29" s="51">
        <f t="shared" si="9"/>
        <v>5.773502691896258E-3</v>
      </c>
      <c r="L29" s="10"/>
      <c r="M29" s="252">
        <f t="shared" si="3"/>
        <v>3.3333333333333335E-5</v>
      </c>
      <c r="N29" s="252">
        <f t="shared" si="4"/>
        <v>3.3333333333333335E-5</v>
      </c>
      <c r="O29" s="252">
        <f t="shared" si="5"/>
        <v>3.3333333333333335E-5</v>
      </c>
      <c r="Q29" s="210"/>
    </row>
    <row r="30" spans="1:17" ht="22.5">
      <c r="A30" s="110" t="str">
        <f>'IA-Er'!A25</f>
        <v>A1-5b</v>
      </c>
      <c r="B30" s="25" t="str">
        <f>'IA-Er'!B25</f>
        <v>Mutual coupling between the reference antenna and the receiving antenna</v>
      </c>
      <c r="C30" s="52">
        <f>'IA-Er'!C25</f>
        <v>0</v>
      </c>
      <c r="D30" s="52">
        <f>'IA-Er'!D25</f>
        <v>0</v>
      </c>
      <c r="E30" s="52">
        <f>'IA-Er'!E25</f>
        <v>0</v>
      </c>
      <c r="F30" s="63" t="str">
        <f>'IA-Er'!F25</f>
        <v>Rectangular</v>
      </c>
      <c r="G30" s="52">
        <f>'IA-Er'!G25</f>
        <v>1.7320508075688772</v>
      </c>
      <c r="H30" s="2">
        <v>1</v>
      </c>
      <c r="I30" s="51">
        <f t="shared" si="7"/>
        <v>0</v>
      </c>
      <c r="J30" s="51">
        <f t="shared" si="8"/>
        <v>0</v>
      </c>
      <c r="K30" s="51">
        <f t="shared" si="9"/>
        <v>0</v>
      </c>
      <c r="L30" s="10"/>
      <c r="M30" s="252">
        <f t="shared" si="3"/>
        <v>0</v>
      </c>
      <c r="N30" s="252">
        <f t="shared" si="4"/>
        <v>0</v>
      </c>
      <c r="O30" s="252">
        <f t="shared" si="5"/>
        <v>0</v>
      </c>
      <c r="Q30" s="210"/>
    </row>
    <row r="31" spans="1:17">
      <c r="A31" s="110" t="str">
        <f>'IA-Er'!A26</f>
        <v>A1-6</v>
      </c>
      <c r="B31" s="25" t="str">
        <f>'IA-Er'!B26</f>
        <v>Phase curvature</v>
      </c>
      <c r="C31" s="52">
        <f>'IA-Er'!C26</f>
        <v>0.05</v>
      </c>
      <c r="D31" s="52">
        <f>'IA-Er'!D26</f>
        <v>0.05</v>
      </c>
      <c r="E31" s="52">
        <f>'IA-Er'!E26</f>
        <v>0.05</v>
      </c>
      <c r="F31" s="63" t="str">
        <f>'IA-Er'!F26</f>
        <v>Gaussian</v>
      </c>
      <c r="G31" s="52">
        <f>'IA-Er'!G26</f>
        <v>1</v>
      </c>
      <c r="H31" s="2">
        <v>1</v>
      </c>
      <c r="I31" s="51">
        <f t="shared" si="7"/>
        <v>0.05</v>
      </c>
      <c r="J31" s="51">
        <f t="shared" si="8"/>
        <v>0.05</v>
      </c>
      <c r="K31" s="51">
        <f t="shared" si="9"/>
        <v>0.05</v>
      </c>
      <c r="L31" s="10"/>
      <c r="M31" s="252">
        <f t="shared" si="3"/>
        <v>2.5000000000000005E-3</v>
      </c>
      <c r="N31" s="252">
        <f t="shared" si="4"/>
        <v>2.5000000000000005E-3</v>
      </c>
      <c r="O31" s="252">
        <f t="shared" si="5"/>
        <v>2.5000000000000005E-3</v>
      </c>
      <c r="Q31" s="210"/>
    </row>
    <row r="32" spans="1:17" ht="22.5">
      <c r="A32" s="110" t="str">
        <f>TE!A6</f>
        <v>C1-3</v>
      </c>
      <c r="B32" s="25" t="str">
        <f>TE!B6</f>
        <v>Calibration equipment (i.e. reference receiver, measurement receiver and generator)</v>
      </c>
      <c r="C32" s="52">
        <f>TE!C6</f>
        <v>0.06</v>
      </c>
      <c r="D32" s="52">
        <f>TE!D6</f>
        <v>0.06</v>
      </c>
      <c r="E32" s="52">
        <f>TE!E6</f>
        <v>0.06</v>
      </c>
      <c r="F32" s="63" t="str">
        <f>TE!F6</f>
        <v>Gaussian</v>
      </c>
      <c r="G32" s="52">
        <f>TE!G6</f>
        <v>1</v>
      </c>
      <c r="H32" s="2">
        <v>1</v>
      </c>
      <c r="I32" s="51">
        <f t="shared" si="7"/>
        <v>0.06</v>
      </c>
      <c r="J32" s="51">
        <f t="shared" si="8"/>
        <v>0.06</v>
      </c>
      <c r="K32" s="51">
        <f t="shared" si="9"/>
        <v>0.06</v>
      </c>
      <c r="L32" s="10"/>
      <c r="M32" s="252">
        <f t="shared" si="3"/>
        <v>3.5999999999999999E-3</v>
      </c>
      <c r="N32" s="252">
        <f t="shared" si="4"/>
        <v>3.5999999999999999E-3</v>
      </c>
      <c r="O32" s="252">
        <f t="shared" si="5"/>
        <v>3.5999999999999999E-3</v>
      </c>
      <c r="Q32" s="210"/>
    </row>
    <row r="33" spans="1:17">
      <c r="A33" s="110" t="str">
        <f>'IA-Er'!A28</f>
        <v>A1-12</v>
      </c>
      <c r="B33" s="25" t="str">
        <f>'IA-Er'!B28</f>
        <v>Influence of the reference antenna feed cable</v>
      </c>
      <c r="C33" s="52">
        <f>'IA-Er'!C28</f>
        <v>0.05</v>
      </c>
      <c r="D33" s="52">
        <f>'IA-Er'!D28</f>
        <v>0.05</v>
      </c>
      <c r="E33" s="52">
        <f>'IA-Er'!E28</f>
        <v>0.05</v>
      </c>
      <c r="F33" s="63" t="str">
        <f>'IA-Er'!F28</f>
        <v>Rectangular</v>
      </c>
      <c r="G33" s="52">
        <f>'IA-Er'!G28</f>
        <v>1.7320508075688772</v>
      </c>
      <c r="H33" s="2">
        <v>1</v>
      </c>
      <c r="I33" s="51">
        <f t="shared" si="7"/>
        <v>2.8867513459481291E-2</v>
      </c>
      <c r="J33" s="51">
        <f t="shared" si="8"/>
        <v>2.8867513459481291E-2</v>
      </c>
      <c r="K33" s="51">
        <f t="shared" si="9"/>
        <v>2.8867513459481291E-2</v>
      </c>
      <c r="L33" s="10"/>
      <c r="M33" s="252">
        <f t="shared" si="3"/>
        <v>8.333333333333335E-4</v>
      </c>
      <c r="N33" s="252">
        <f t="shared" si="4"/>
        <v>8.333333333333335E-4</v>
      </c>
      <c r="O33" s="252">
        <f t="shared" si="5"/>
        <v>8.333333333333335E-4</v>
      </c>
      <c r="Q33" s="210"/>
    </row>
    <row r="34" spans="1:17">
      <c r="A34" s="110" t="str">
        <f>'IA-Er'!A29</f>
        <v>A1-13</v>
      </c>
      <c r="B34" s="25" t="str">
        <f>'IA-Er'!B29</f>
        <v>Reference antenna feed cable loss measurement uncertainty</v>
      </c>
      <c r="C34" s="52">
        <f>'IA-Er'!C29</f>
        <v>0.06</v>
      </c>
      <c r="D34" s="52">
        <f>'IA-Er'!D29</f>
        <v>0.06</v>
      </c>
      <c r="E34" s="52">
        <f>'IA-Er'!E29</f>
        <v>0.06</v>
      </c>
      <c r="F34" s="63" t="str">
        <f>'IA-Er'!F29</f>
        <v>Gaussian</v>
      </c>
      <c r="G34" s="52">
        <f>'IA-Er'!G29</f>
        <v>1</v>
      </c>
      <c r="H34" s="2">
        <v>1</v>
      </c>
      <c r="I34" s="51">
        <f t="shared" si="7"/>
        <v>0.06</v>
      </c>
      <c r="J34" s="51">
        <f t="shared" si="8"/>
        <v>0.06</v>
      </c>
      <c r="K34" s="51">
        <f t="shared" si="9"/>
        <v>0.06</v>
      </c>
      <c r="L34" s="10"/>
      <c r="M34" s="252">
        <f t="shared" si="3"/>
        <v>3.5999999999999999E-3</v>
      </c>
      <c r="N34" s="252">
        <f t="shared" si="4"/>
        <v>3.5999999999999999E-3</v>
      </c>
      <c r="O34" s="252">
        <f t="shared" si="5"/>
        <v>3.5999999999999999E-3</v>
      </c>
      <c r="Q34" s="210"/>
    </row>
    <row r="35" spans="1:17">
      <c r="A35" s="110" t="str">
        <f>'IA-Er'!A30</f>
        <v>A1-14</v>
      </c>
      <c r="B35" s="25" t="str">
        <f>'IA-Er'!B30</f>
        <v>Influence of the receiving antenna feed cable</v>
      </c>
      <c r="C35" s="52">
        <f>'IA-Er'!C30</f>
        <v>0.05</v>
      </c>
      <c r="D35" s="52">
        <f>'IA-Er'!D30</f>
        <v>0.05</v>
      </c>
      <c r="E35" s="52">
        <f>'IA-Er'!E30</f>
        <v>0.05</v>
      </c>
      <c r="F35" s="63" t="str">
        <f>'IA-Er'!F30</f>
        <v>Rectangular</v>
      </c>
      <c r="G35" s="52">
        <f>'IA-Er'!G30</f>
        <v>1.7320508075688772</v>
      </c>
      <c r="H35" s="2">
        <v>1</v>
      </c>
      <c r="I35" s="51">
        <f t="shared" si="7"/>
        <v>2.8867513459481291E-2</v>
      </c>
      <c r="J35" s="51">
        <f t="shared" si="8"/>
        <v>2.8867513459481291E-2</v>
      </c>
      <c r="K35" s="51">
        <f t="shared" si="9"/>
        <v>2.8867513459481291E-2</v>
      </c>
      <c r="L35" s="10"/>
      <c r="M35" s="252">
        <f t="shared" si="3"/>
        <v>8.333333333333335E-4</v>
      </c>
      <c r="N35" s="252">
        <f t="shared" si="4"/>
        <v>8.333333333333335E-4</v>
      </c>
      <c r="O35" s="252">
        <f t="shared" si="5"/>
        <v>8.333333333333335E-4</v>
      </c>
      <c r="Q35" s="210"/>
    </row>
    <row r="36" spans="1:17">
      <c r="A36" s="110" t="str">
        <f>TE!A7</f>
        <v>C1-4</v>
      </c>
      <c r="B36" s="25" t="str">
        <f>TE!B7</f>
        <v>Uncertainty of the absolute gain of the reference antenna</v>
      </c>
      <c r="C36" s="52">
        <f>TE!C7</f>
        <v>0.50229473419497439</v>
      </c>
      <c r="D36" s="52">
        <f>TE!D7</f>
        <v>0.4330127018922193</v>
      </c>
      <c r="E36" s="52">
        <f>TE!E7</f>
        <v>0.4330127018922193</v>
      </c>
      <c r="F36" s="63" t="str">
        <f>TE!F7</f>
        <v>Rectangular</v>
      </c>
      <c r="G36" s="52">
        <f>TE!G7</f>
        <v>1.7320508075688772</v>
      </c>
      <c r="H36" s="2">
        <v>1</v>
      </c>
      <c r="I36" s="51">
        <f t="shared" si="7"/>
        <v>0.28999999999999998</v>
      </c>
      <c r="J36" s="51">
        <f t="shared" si="8"/>
        <v>0.25</v>
      </c>
      <c r="K36" s="51">
        <f t="shared" si="9"/>
        <v>0.25</v>
      </c>
      <c r="L36" s="10"/>
      <c r="M36" s="252">
        <f t="shared" si="3"/>
        <v>8.4099999999999994E-2</v>
      </c>
      <c r="N36" s="252">
        <f t="shared" si="4"/>
        <v>6.25E-2</v>
      </c>
      <c r="O36" s="252">
        <f t="shared" si="5"/>
        <v>6.25E-2</v>
      </c>
      <c r="Q36" s="210"/>
    </row>
    <row r="37" spans="1:17">
      <c r="A37" s="110" t="str">
        <f>'IA-Er'!A32</f>
        <v>A1-15</v>
      </c>
      <c r="B37" s="25" t="str">
        <f>'IA-Er'!B32</f>
        <v>Uncertainty of the absolute gain of the receiving antenna</v>
      </c>
      <c r="C37" s="52">
        <f>'IA-Er'!C32</f>
        <v>0</v>
      </c>
      <c r="D37" s="52">
        <f>'IA-Er'!D32</f>
        <v>0</v>
      </c>
      <c r="E37" s="52">
        <f>'IA-Er'!E32</f>
        <v>0</v>
      </c>
      <c r="F37" s="63" t="str">
        <f>'IA-Er'!F32</f>
        <v>Rectangular</v>
      </c>
      <c r="G37" s="52">
        <f>'IA-Er'!G32</f>
        <v>1.7320508075688772</v>
      </c>
      <c r="H37" s="2">
        <v>1</v>
      </c>
      <c r="I37" s="51">
        <f t="shared" si="7"/>
        <v>0</v>
      </c>
      <c r="J37" s="51">
        <f t="shared" si="8"/>
        <v>0</v>
      </c>
      <c r="K37" s="51">
        <f t="shared" si="9"/>
        <v>0</v>
      </c>
      <c r="L37" s="10"/>
      <c r="M37" s="252">
        <f t="shared" si="3"/>
        <v>0</v>
      </c>
      <c r="N37" s="252">
        <f t="shared" si="4"/>
        <v>0</v>
      </c>
      <c r="O37" s="252">
        <f t="shared" si="5"/>
        <v>0</v>
      </c>
      <c r="Q37" s="210"/>
    </row>
    <row r="38" spans="1:17">
      <c r="A38" s="343" t="s">
        <v>360</v>
      </c>
      <c r="B38" s="343"/>
      <c r="C38" s="343"/>
      <c r="D38" s="343"/>
      <c r="E38" s="343"/>
      <c r="F38" s="343"/>
      <c r="G38" s="343"/>
      <c r="H38" s="343"/>
      <c r="I38" s="106">
        <f t="shared" ref="I38:K39" si="10">M38</f>
        <v>0.57567351858497007</v>
      </c>
      <c r="J38" s="106">
        <f>N38</f>
        <v>0.70707142496356057</v>
      </c>
      <c r="K38" s="106">
        <f>O38</f>
        <v>0.70707142496356057</v>
      </c>
      <c r="L38" s="11"/>
      <c r="M38" s="252">
        <f>(SUM(M15:M37))^0.5</f>
        <v>0.57567351858497007</v>
      </c>
      <c r="N38" s="252">
        <f>(SUM(N15:N37))^0.5</f>
        <v>0.70707142496356057</v>
      </c>
      <c r="O38" s="252">
        <f>(SUM(O15:O37))^0.5</f>
        <v>0.70707142496356057</v>
      </c>
      <c r="Q38" s="210"/>
    </row>
    <row r="39" spans="1:17">
      <c r="A39" s="343" t="s">
        <v>361</v>
      </c>
      <c r="B39" s="343"/>
      <c r="C39" s="343"/>
      <c r="D39" s="343"/>
      <c r="E39" s="343"/>
      <c r="F39" s="343"/>
      <c r="G39" s="343"/>
      <c r="H39" s="343"/>
      <c r="I39" s="106">
        <f t="shared" si="10"/>
        <v>1.1283200964265414</v>
      </c>
      <c r="J39" s="106">
        <f t="shared" si="10"/>
        <v>1.3858599929285786</v>
      </c>
      <c r="K39" s="106">
        <f t="shared" si="10"/>
        <v>1.3858599929285786</v>
      </c>
      <c r="L39" s="11"/>
      <c r="M39" s="252">
        <f>M38*1.96</f>
        <v>1.1283200964265414</v>
      </c>
      <c r="N39" s="252">
        <f>N38*1.96</f>
        <v>1.3858599929285786</v>
      </c>
      <c r="O39" s="252">
        <f>O38*1.96</f>
        <v>1.3858599929285786</v>
      </c>
      <c r="Q39" s="210"/>
    </row>
    <row r="40" spans="1:17">
      <c r="B40" s="34"/>
      <c r="C40" s="34"/>
      <c r="D40" s="34"/>
      <c r="E40" s="34"/>
      <c r="G40" s="34"/>
      <c r="I40" s="34"/>
      <c r="J40" s="34"/>
      <c r="K40" s="34"/>
      <c r="Q40" s="210"/>
    </row>
    <row r="41" spans="1:17">
      <c r="A41" s="308" t="s">
        <v>413</v>
      </c>
      <c r="B41" s="308"/>
      <c r="C41" s="308"/>
      <c r="D41" s="308"/>
      <c r="E41" s="308"/>
      <c r="F41" s="308"/>
      <c r="G41" s="308"/>
      <c r="H41" s="308"/>
      <c r="I41" s="308"/>
      <c r="J41" s="308"/>
      <c r="K41" s="308"/>
      <c r="M41" s="345" t="s">
        <v>46</v>
      </c>
      <c r="N41" s="345"/>
      <c r="O41" s="345"/>
      <c r="Q41" s="210"/>
    </row>
    <row r="42" spans="1:17">
      <c r="A42" s="299" t="s">
        <v>0</v>
      </c>
      <c r="B42" s="299" t="s">
        <v>1</v>
      </c>
      <c r="C42" s="324" t="s">
        <v>425</v>
      </c>
      <c r="D42" s="324"/>
      <c r="E42" s="324"/>
      <c r="F42" s="299" t="s">
        <v>3</v>
      </c>
      <c r="G42" s="324" t="s">
        <v>4</v>
      </c>
      <c r="H42" s="325" t="s">
        <v>5</v>
      </c>
      <c r="I42" s="326" t="s">
        <v>359</v>
      </c>
      <c r="J42" s="326"/>
      <c r="K42" s="326"/>
      <c r="L42" s="14"/>
      <c r="M42" s="345"/>
      <c r="N42" s="345"/>
      <c r="O42" s="345"/>
      <c r="Q42" s="210"/>
    </row>
    <row r="43" spans="1:17" ht="22.5">
      <c r="A43" s="299"/>
      <c r="B43" s="299"/>
      <c r="C43" s="228" t="s">
        <v>311</v>
      </c>
      <c r="D43" s="228" t="s">
        <v>309</v>
      </c>
      <c r="E43" s="228" t="s">
        <v>310</v>
      </c>
      <c r="F43" s="299"/>
      <c r="G43" s="324"/>
      <c r="H43" s="325"/>
      <c r="I43" s="228" t="s">
        <v>311</v>
      </c>
      <c r="J43" s="228" t="s">
        <v>309</v>
      </c>
      <c r="K43" s="228" t="s">
        <v>310</v>
      </c>
      <c r="L43" s="37"/>
      <c r="M43" s="345"/>
      <c r="N43" s="345"/>
      <c r="O43" s="345"/>
      <c r="Q43" s="210"/>
    </row>
    <row r="44" spans="1:17" ht="11.25" customHeight="1">
      <c r="A44" s="339" t="s">
        <v>352</v>
      </c>
      <c r="B44" s="340"/>
      <c r="C44" s="340"/>
      <c r="D44" s="340"/>
      <c r="E44" s="340"/>
      <c r="F44" s="340"/>
      <c r="G44" s="340"/>
      <c r="H44" s="340"/>
      <c r="I44" s="340"/>
      <c r="J44" s="340"/>
      <c r="K44" s="341"/>
      <c r="L44" s="9"/>
      <c r="M44" s="251"/>
      <c r="N44" s="251"/>
      <c r="O44" s="251"/>
      <c r="Q44" s="210"/>
    </row>
    <row r="45" spans="1:17">
      <c r="A45" s="110" t="str">
        <f>'CATR-Er'!A5</f>
        <v>A2-1a</v>
      </c>
      <c r="B45" s="25" t="str">
        <f>'CATR-Er'!B5</f>
        <v>Misalignment and pointing error of BS (for EIRP)</v>
      </c>
      <c r="C45" s="107">
        <f>'CATR-Er'!C5</f>
        <v>0</v>
      </c>
      <c r="D45" s="107">
        <f>'CATR-Er'!D5</f>
        <v>0</v>
      </c>
      <c r="E45" s="107">
        <f>'CATR-Er'!E5</f>
        <v>0</v>
      </c>
      <c r="F45" s="110" t="str">
        <f>'CATR-Er'!F5</f>
        <v>Exp. normal</v>
      </c>
      <c r="G45" s="107">
        <f>'CATR-Er'!G5</f>
        <v>2</v>
      </c>
      <c r="H45" s="110">
        <v>1</v>
      </c>
      <c r="I45" s="3">
        <f t="shared" ref="I45:I49" si="11">C45/$G45</f>
        <v>0</v>
      </c>
      <c r="J45" s="3">
        <f t="shared" ref="J45:J50" si="12">D45/$G45</f>
        <v>0</v>
      </c>
      <c r="K45" s="3">
        <f t="shared" ref="K45:K50" si="13">E45/$G45</f>
        <v>0</v>
      </c>
      <c r="L45" s="15"/>
      <c r="M45" s="252">
        <f>I45^2</f>
        <v>0</v>
      </c>
      <c r="N45" s="252">
        <f>J45^2</f>
        <v>0</v>
      </c>
      <c r="O45" s="252">
        <f>K45^2</f>
        <v>0</v>
      </c>
      <c r="Q45" s="210"/>
    </row>
    <row r="46" spans="1:17">
      <c r="A46" s="110" t="str">
        <f>TE!A20</f>
        <v>C3-1</v>
      </c>
      <c r="B46" s="28" t="str">
        <f>TE!B20</f>
        <v>DL-RS MU derived from conducted specification</v>
      </c>
      <c r="C46" s="107">
        <f>TE!C20</f>
        <v>0.41</v>
      </c>
      <c r="D46" s="107">
        <f>TE!D20</f>
        <v>0.56000000000000005</v>
      </c>
      <c r="E46" s="107">
        <f>TE!E20</f>
        <v>0.56000000000000005</v>
      </c>
      <c r="F46" s="110" t="str">
        <f>TE!F20</f>
        <v>Gaussian</v>
      </c>
      <c r="G46" s="107">
        <f>TE!G20</f>
        <v>1</v>
      </c>
      <c r="H46" s="110">
        <v>1</v>
      </c>
      <c r="I46" s="3">
        <f t="shared" si="11"/>
        <v>0.41</v>
      </c>
      <c r="J46" s="3">
        <f t="shared" si="12"/>
        <v>0.56000000000000005</v>
      </c>
      <c r="K46" s="3">
        <f t="shared" si="13"/>
        <v>0.56000000000000005</v>
      </c>
      <c r="L46" s="15"/>
      <c r="M46" s="252">
        <f t="shared" ref="M46:O63" si="14">I46^2</f>
        <v>0.16809999999999997</v>
      </c>
      <c r="N46" s="252">
        <f t="shared" si="14"/>
        <v>0.31360000000000005</v>
      </c>
      <c r="O46" s="252">
        <f t="shared" si="14"/>
        <v>0.31360000000000005</v>
      </c>
      <c r="Q46" s="210"/>
    </row>
    <row r="47" spans="1:17">
      <c r="A47" s="110" t="str">
        <f>'CATR-Er'!A8</f>
        <v>A2-2a</v>
      </c>
      <c r="B47" s="25" t="str">
        <f>'CATR-Er'!B8</f>
        <v>Standing wave between BS and test range antenna</v>
      </c>
      <c r="C47" s="107">
        <f>'CATR-Er'!C8</f>
        <v>0.21</v>
      </c>
      <c r="D47" s="107">
        <f>'CATR-Er'!D8</f>
        <v>0.21</v>
      </c>
      <c r="E47" s="107">
        <f>'CATR-Er'!E8</f>
        <v>0.21</v>
      </c>
      <c r="F47" s="110" t="str">
        <f>'CATR-Er'!F8</f>
        <v>U-shaped</v>
      </c>
      <c r="G47" s="107">
        <f>'CATR-Er'!G8</f>
        <v>1.4142135623730951</v>
      </c>
      <c r="H47" s="110">
        <v>1</v>
      </c>
      <c r="I47" s="3">
        <f t="shared" si="11"/>
        <v>0.14849242404917495</v>
      </c>
      <c r="J47" s="3">
        <f t="shared" si="12"/>
        <v>0.14849242404917495</v>
      </c>
      <c r="K47" s="3">
        <f t="shared" si="13"/>
        <v>0.14849242404917495</v>
      </c>
      <c r="L47" s="15"/>
      <c r="M47" s="252">
        <f t="shared" si="14"/>
        <v>2.2049999999999993E-2</v>
      </c>
      <c r="N47" s="252">
        <f t="shared" si="14"/>
        <v>2.2049999999999993E-2</v>
      </c>
      <c r="O47" s="252">
        <f t="shared" si="14"/>
        <v>2.2049999999999993E-2</v>
      </c>
      <c r="Q47" s="210"/>
    </row>
    <row r="48" spans="1:17" ht="22.5">
      <c r="A48" s="110" t="str">
        <f>'CATR-Er'!A9</f>
        <v>A2-3</v>
      </c>
      <c r="B48" s="25" t="str">
        <f>'CATR-Er'!B9</f>
        <v>RF leakage (SGH connector terminated &amp; test range antenna connector cable terminated)</v>
      </c>
      <c r="C48" s="107">
        <f>'CATR-Er'!C9</f>
        <v>1.1999999999999999E-3</v>
      </c>
      <c r="D48" s="107">
        <f>'CATR-Er'!D9</f>
        <v>1.1999999999999999E-3</v>
      </c>
      <c r="E48" s="107">
        <f>'CATR-Er'!E9</f>
        <v>1.1999999999999999E-3</v>
      </c>
      <c r="F48" s="110" t="str">
        <f>'CATR-Er'!F9</f>
        <v>Gaussian</v>
      </c>
      <c r="G48" s="107">
        <f>'CATR-Er'!G9</f>
        <v>1</v>
      </c>
      <c r="H48" s="110">
        <v>1</v>
      </c>
      <c r="I48" s="3">
        <f t="shared" si="11"/>
        <v>1.1999999999999999E-3</v>
      </c>
      <c r="J48" s="3">
        <f t="shared" si="12"/>
        <v>1.1999999999999999E-3</v>
      </c>
      <c r="K48" s="3">
        <f t="shared" si="13"/>
        <v>1.1999999999999999E-3</v>
      </c>
      <c r="L48" s="15"/>
      <c r="M48" s="252">
        <f t="shared" si="14"/>
        <v>1.4399999999999998E-6</v>
      </c>
      <c r="N48" s="252">
        <f t="shared" si="14"/>
        <v>1.4399999999999998E-6</v>
      </c>
      <c r="O48" s="252">
        <f t="shared" si="14"/>
        <v>1.4399999999999998E-6</v>
      </c>
      <c r="Q48" s="210"/>
    </row>
    <row r="49" spans="1:17">
      <c r="A49" s="110" t="str">
        <f>'CATR-Er'!A10</f>
        <v>A2-4a</v>
      </c>
      <c r="B49" s="25" t="str">
        <f>'CATR-Er'!B10</f>
        <v>QZ ripple experienced by BS</v>
      </c>
      <c r="C49" s="107">
        <f>'CATR-Er'!C10</f>
        <v>9.2799999999999994E-2</v>
      </c>
      <c r="D49" s="107">
        <f>'CATR-Er'!D10</f>
        <v>9.2799999999999994E-2</v>
      </c>
      <c r="E49" s="107">
        <f>'CATR-Er'!E10</f>
        <v>9.2799999999999994E-2</v>
      </c>
      <c r="F49" s="110" t="str">
        <f>'CATR-Er'!F10</f>
        <v xml:space="preserve">Gaussian </v>
      </c>
      <c r="G49" s="107">
        <f>'CATR-Er'!G10</f>
        <v>1</v>
      </c>
      <c r="H49" s="110">
        <v>1</v>
      </c>
      <c r="I49" s="3">
        <f t="shared" si="11"/>
        <v>9.2799999999999994E-2</v>
      </c>
      <c r="J49" s="3">
        <f t="shared" si="12"/>
        <v>9.2799999999999994E-2</v>
      </c>
      <c r="K49" s="3">
        <f t="shared" si="13"/>
        <v>9.2799999999999994E-2</v>
      </c>
      <c r="L49" s="15"/>
      <c r="M49" s="252">
        <f t="shared" si="14"/>
        <v>8.6118399999999991E-3</v>
      </c>
      <c r="N49" s="252">
        <f t="shared" si="14"/>
        <v>8.6118399999999991E-3</v>
      </c>
      <c r="O49" s="252">
        <f t="shared" si="14"/>
        <v>8.6118399999999991E-3</v>
      </c>
      <c r="Q49" s="210"/>
    </row>
    <row r="50" spans="1:17">
      <c r="A50" s="110" t="str">
        <f>'CATR-Er'!A11</f>
        <v>A2-12</v>
      </c>
      <c r="B50" s="25" t="str">
        <f>'CATR-Er'!B11</f>
        <v>Frequency flatness of test system</v>
      </c>
      <c r="C50" s="107">
        <f>'CATR-Er'!C11</f>
        <v>0.25</v>
      </c>
      <c r="D50" s="107">
        <f>'CATR-Er'!D11</f>
        <v>0.25</v>
      </c>
      <c r="E50" s="107">
        <f>'CATR-Er'!E11</f>
        <v>0.25</v>
      </c>
      <c r="F50" s="110" t="str">
        <f>'CATR-Er'!F11</f>
        <v xml:space="preserve">Gaussian </v>
      </c>
      <c r="G50" s="107">
        <f>'CATR-Er'!G11</f>
        <v>1</v>
      </c>
      <c r="H50" s="110">
        <v>1</v>
      </c>
      <c r="I50" s="12">
        <f t="shared" ref="I50" si="15">C50/$G50</f>
        <v>0.25</v>
      </c>
      <c r="J50" s="12">
        <f t="shared" si="12"/>
        <v>0.25</v>
      </c>
      <c r="K50" s="12">
        <f t="shared" si="13"/>
        <v>0.25</v>
      </c>
      <c r="L50" s="15"/>
      <c r="M50" s="252">
        <f t="shared" ref="M50" si="16">I50^2</f>
        <v>6.25E-2</v>
      </c>
      <c r="N50" s="252">
        <f t="shared" ref="N50" si="17">J50^2</f>
        <v>6.25E-2</v>
      </c>
      <c r="O50" s="252">
        <f t="shared" ref="O50" si="18">K50^2</f>
        <v>6.25E-2</v>
      </c>
      <c r="Q50" s="210"/>
    </row>
    <row r="51" spans="1:17" ht="11.25" customHeight="1">
      <c r="A51" s="339" t="s">
        <v>13</v>
      </c>
      <c r="B51" s="340"/>
      <c r="C51" s="340"/>
      <c r="D51" s="340"/>
      <c r="E51" s="340"/>
      <c r="F51" s="340"/>
      <c r="G51" s="340"/>
      <c r="H51" s="340"/>
      <c r="I51" s="340"/>
      <c r="J51" s="340"/>
      <c r="K51" s="341"/>
      <c r="L51" s="9"/>
      <c r="M51" s="252">
        <f t="shared" si="14"/>
        <v>0</v>
      </c>
      <c r="N51" s="252">
        <f t="shared" si="14"/>
        <v>0</v>
      </c>
      <c r="O51" s="252">
        <f t="shared" si="14"/>
        <v>0</v>
      </c>
      <c r="Q51" s="210"/>
    </row>
    <row r="52" spans="1:17">
      <c r="A52" s="144" t="str">
        <f>TE!A15</f>
        <v>C1-3</v>
      </c>
      <c r="B52" s="104" t="str">
        <f>TE!B15</f>
        <v>Uncertainty of the network analyzer</v>
      </c>
      <c r="C52" s="60">
        <f>'CATR-Er'!C18</f>
        <v>0.06</v>
      </c>
      <c r="D52" s="107">
        <f>'CATR-Er'!D18</f>
        <v>0.06</v>
      </c>
      <c r="E52" s="107">
        <f>'CATR-Er'!E18</f>
        <v>0.06</v>
      </c>
      <c r="F52" s="110" t="str">
        <f>'CATR-Er'!F18</f>
        <v>Gaussian</v>
      </c>
      <c r="G52" s="107">
        <f>'CATR-Er'!G18</f>
        <v>1</v>
      </c>
      <c r="H52" s="110">
        <v>1</v>
      </c>
      <c r="I52" s="3">
        <f t="shared" ref="I52:I63" si="19">C52/$G52</f>
        <v>0.06</v>
      </c>
      <c r="J52" s="3">
        <f t="shared" ref="J52:J63" si="20">D52/$G52</f>
        <v>0.06</v>
      </c>
      <c r="K52" s="3">
        <f t="shared" ref="K52:K63" si="21">E52/$G52</f>
        <v>0.06</v>
      </c>
      <c r="L52" s="15"/>
      <c r="M52" s="252">
        <f t="shared" si="14"/>
        <v>3.5999999999999999E-3</v>
      </c>
      <c r="N52" s="252">
        <f t="shared" si="14"/>
        <v>3.5999999999999999E-3</v>
      </c>
      <c r="O52" s="252">
        <f t="shared" si="14"/>
        <v>3.5999999999999999E-3</v>
      </c>
      <c r="Q52" s="210"/>
    </row>
    <row r="53" spans="1:17" ht="22.5">
      <c r="A53" s="144" t="str">
        <f>'CATR-Er'!A19</f>
        <v>A2-5a</v>
      </c>
      <c r="B53" s="104" t="str">
        <f>'CATR-Er'!B19</f>
        <v>Mismatch of receiver chain between receiving antenna and measurement receiver</v>
      </c>
      <c r="C53" s="60">
        <f>'CATR-Er'!C19</f>
        <v>0.06</v>
      </c>
      <c r="D53" s="107">
        <f>'CATR-Er'!D19</f>
        <v>0.06</v>
      </c>
      <c r="E53" s="107">
        <f>'CATR-Er'!E19</f>
        <v>0.06</v>
      </c>
      <c r="F53" s="110" t="str">
        <f>'CATR-Er'!F19</f>
        <v>U-shaped</v>
      </c>
      <c r="G53" s="107">
        <f>'CATR-Er'!G19</f>
        <v>1.4142135623730951</v>
      </c>
      <c r="H53" s="110">
        <v>1</v>
      </c>
      <c r="I53" s="3">
        <f t="shared" si="19"/>
        <v>4.2426406871192847E-2</v>
      </c>
      <c r="J53" s="3">
        <f t="shared" si="20"/>
        <v>4.2426406871192847E-2</v>
      </c>
      <c r="K53" s="3">
        <f t="shared" si="21"/>
        <v>4.2426406871192847E-2</v>
      </c>
      <c r="L53" s="15"/>
      <c r="M53" s="252">
        <f t="shared" si="14"/>
        <v>1.7999999999999995E-3</v>
      </c>
      <c r="N53" s="252">
        <f t="shared" si="14"/>
        <v>1.7999999999999995E-3</v>
      </c>
      <c r="O53" s="252">
        <f t="shared" si="14"/>
        <v>1.7999999999999995E-3</v>
      </c>
      <c r="Q53" s="210"/>
    </row>
    <row r="54" spans="1:17">
      <c r="A54" s="144" t="str">
        <f>'CATR-Er'!A20</f>
        <v>A2-6</v>
      </c>
      <c r="B54" s="104" t="str">
        <f>'CATR-Er'!B20</f>
        <v>Insertion loss of receiver chain</v>
      </c>
      <c r="C54" s="60">
        <f>'CATR-Er'!C20</f>
        <v>0.18</v>
      </c>
      <c r="D54" s="107">
        <f>'CATR-Er'!D20</f>
        <v>0.18</v>
      </c>
      <c r="E54" s="107">
        <f>'CATR-Er'!E20</f>
        <v>0.18</v>
      </c>
      <c r="F54" s="110" t="str">
        <f>'CATR-Er'!F20</f>
        <v>Rectangular</v>
      </c>
      <c r="G54" s="107">
        <f>'CATR-Er'!G20</f>
        <v>1.7320508075688772</v>
      </c>
      <c r="H54" s="110">
        <v>1</v>
      </c>
      <c r="I54" s="3">
        <f t="shared" si="19"/>
        <v>0.10392304845413264</v>
      </c>
      <c r="J54" s="3">
        <f t="shared" si="20"/>
        <v>0.10392304845413264</v>
      </c>
      <c r="K54" s="3">
        <f t="shared" si="21"/>
        <v>0.10392304845413264</v>
      </c>
      <c r="L54" s="15"/>
      <c r="M54" s="252">
        <f t="shared" si="14"/>
        <v>1.0800000000000001E-2</v>
      </c>
      <c r="N54" s="252">
        <f t="shared" si="14"/>
        <v>1.0800000000000001E-2</v>
      </c>
      <c r="O54" s="252">
        <f t="shared" si="14"/>
        <v>1.0800000000000001E-2</v>
      </c>
      <c r="Q54" s="210"/>
    </row>
    <row r="55" spans="1:17" ht="22.5">
      <c r="A55" s="144" t="str">
        <f>'CATR-Er'!A21</f>
        <v>A2-3</v>
      </c>
      <c r="B55" s="104" t="str">
        <f>'CATR-Er'!B21</f>
        <v>RF leakage (SGH connector terminated &amp; test range antenna connector cable terminated)</v>
      </c>
      <c r="C55" s="60">
        <f>'CATR-Er'!C21</f>
        <v>1.1999999999999999E-3</v>
      </c>
      <c r="D55" s="107">
        <f>'CATR-Er'!D21</f>
        <v>1.1999999999999999E-3</v>
      </c>
      <c r="E55" s="107">
        <f>'CATR-Er'!E21</f>
        <v>1.1999999999999999E-3</v>
      </c>
      <c r="F55" s="110" t="str">
        <f>'CATR-Er'!F21</f>
        <v>Gaussian</v>
      </c>
      <c r="G55" s="107">
        <f>'CATR-Er'!G21</f>
        <v>1</v>
      </c>
      <c r="H55" s="110">
        <v>1</v>
      </c>
      <c r="I55" s="3">
        <f t="shared" si="19"/>
        <v>1.1999999999999999E-3</v>
      </c>
      <c r="J55" s="3">
        <f t="shared" si="20"/>
        <v>1.1999999999999999E-3</v>
      </c>
      <c r="K55" s="3">
        <f t="shared" si="21"/>
        <v>1.1999999999999999E-3</v>
      </c>
      <c r="L55" s="15"/>
      <c r="M55" s="252">
        <f t="shared" si="14"/>
        <v>1.4399999999999998E-6</v>
      </c>
      <c r="N55" s="252">
        <f t="shared" si="14"/>
        <v>1.4399999999999998E-6</v>
      </c>
      <c r="O55" s="252">
        <f t="shared" si="14"/>
        <v>1.4399999999999998E-6</v>
      </c>
      <c r="Q55" s="210"/>
    </row>
    <row r="56" spans="1:17">
      <c r="A56" s="144" t="str">
        <f>'CATR-Er'!A22</f>
        <v>A2-7</v>
      </c>
      <c r="B56" s="104" t="str">
        <f>'CATR-Er'!B22</f>
        <v>Influence of the calibration antenna feed cable</v>
      </c>
      <c r="C56" s="60">
        <f>'CATR-Er'!C22</f>
        <v>2.1999999999999999E-2</v>
      </c>
      <c r="D56" s="107">
        <f>'CATR-Er'!D22</f>
        <v>2.1999999999999999E-2</v>
      </c>
      <c r="E56" s="107">
        <f>'CATR-Er'!E22</f>
        <v>2.1999999999999999E-2</v>
      </c>
      <c r="F56" s="110" t="str">
        <f>'CATR-Er'!F22</f>
        <v>U-shaped</v>
      </c>
      <c r="G56" s="107">
        <f>'CATR-Er'!G22</f>
        <v>1.4142135623730951</v>
      </c>
      <c r="H56" s="110">
        <v>1</v>
      </c>
      <c r="I56" s="3">
        <f t="shared" si="19"/>
        <v>1.5556349186104044E-2</v>
      </c>
      <c r="J56" s="3">
        <f t="shared" si="20"/>
        <v>1.5556349186104044E-2</v>
      </c>
      <c r="K56" s="3">
        <f t="shared" si="21"/>
        <v>1.5556349186104044E-2</v>
      </c>
      <c r="L56" s="15"/>
      <c r="M56" s="252">
        <f t="shared" si="14"/>
        <v>2.4199999999999995E-4</v>
      </c>
      <c r="N56" s="252">
        <f t="shared" si="14"/>
        <v>2.4199999999999995E-4</v>
      </c>
      <c r="O56" s="252">
        <f t="shared" si="14"/>
        <v>2.4199999999999995E-4</v>
      </c>
      <c r="Q56" s="210"/>
    </row>
    <row r="57" spans="1:17">
      <c r="A57" s="144" t="str">
        <f>'CATR-Er'!A23</f>
        <v>C1-4</v>
      </c>
      <c r="B57" s="104" t="str">
        <f>'CATR-Er'!B23</f>
        <v>Uncertainty of the absolute gain of the reference antenna</v>
      </c>
      <c r="C57" s="60">
        <f>'CATR-Er'!C23</f>
        <v>0.50229473419497439</v>
      </c>
      <c r="D57" s="107">
        <f>'CATR-Er'!D23</f>
        <v>0.4330127018922193</v>
      </c>
      <c r="E57" s="107">
        <f>'CATR-Er'!E23</f>
        <v>0.4330127018922193</v>
      </c>
      <c r="F57" s="110" t="str">
        <f>'CATR-Er'!F23</f>
        <v>Rectangular</v>
      </c>
      <c r="G57" s="107">
        <f>'CATR-Er'!G23</f>
        <v>1.7320508075688772</v>
      </c>
      <c r="H57" s="110">
        <v>1</v>
      </c>
      <c r="I57" s="3">
        <f t="shared" si="19"/>
        <v>0.28999999999999998</v>
      </c>
      <c r="J57" s="3">
        <f t="shared" si="20"/>
        <v>0.25</v>
      </c>
      <c r="K57" s="3">
        <f t="shared" si="21"/>
        <v>0.25</v>
      </c>
      <c r="L57" s="15"/>
      <c r="M57" s="252">
        <f t="shared" si="14"/>
        <v>8.4099999999999994E-2</v>
      </c>
      <c r="N57" s="252">
        <f t="shared" si="14"/>
        <v>6.25E-2</v>
      </c>
      <c r="O57" s="252">
        <f t="shared" si="14"/>
        <v>6.25E-2</v>
      </c>
      <c r="Q57" s="210"/>
    </row>
    <row r="58" spans="1:17">
      <c r="A58" s="144" t="str">
        <f>'CATR-Er'!A24</f>
        <v>A2-8</v>
      </c>
      <c r="B58" s="104" t="str">
        <f>'CATR-Er'!B24</f>
        <v>Misalignment positioning system</v>
      </c>
      <c r="C58" s="60">
        <f>'CATR-Er'!C24</f>
        <v>0</v>
      </c>
      <c r="D58" s="107">
        <f>'CATR-Er'!D24</f>
        <v>0</v>
      </c>
      <c r="E58" s="107">
        <f>'CATR-Er'!E24</f>
        <v>0</v>
      </c>
      <c r="F58" s="110" t="str">
        <f>'CATR-Er'!F24</f>
        <v xml:space="preserve">Exp. normal </v>
      </c>
      <c r="G58" s="107">
        <f>'CATR-Er'!G24</f>
        <v>2</v>
      </c>
      <c r="H58" s="110">
        <v>1</v>
      </c>
      <c r="I58" s="3">
        <f t="shared" si="19"/>
        <v>0</v>
      </c>
      <c r="J58" s="3">
        <f t="shared" si="20"/>
        <v>0</v>
      </c>
      <c r="K58" s="3">
        <f t="shared" si="21"/>
        <v>0</v>
      </c>
      <c r="L58" s="15"/>
      <c r="M58" s="252">
        <f t="shared" si="14"/>
        <v>0</v>
      </c>
      <c r="N58" s="252">
        <f t="shared" si="14"/>
        <v>0</v>
      </c>
      <c r="O58" s="252">
        <f t="shared" si="14"/>
        <v>0</v>
      </c>
      <c r="Q58" s="210"/>
    </row>
    <row r="59" spans="1:17">
      <c r="A59" s="144" t="str">
        <f>'CATR-Er'!A25</f>
        <v>A2-1b</v>
      </c>
      <c r="B59" s="104" t="str">
        <f>'CATR-Er'!B25</f>
        <v>Misalignment and pointing error of calibration antenna (for EIRP)</v>
      </c>
      <c r="C59" s="60">
        <f>'CATR-Er'!C25</f>
        <v>0.5</v>
      </c>
      <c r="D59" s="107">
        <f>'CATR-Er'!D25</f>
        <v>0.5</v>
      </c>
      <c r="E59" s="107">
        <f>'CATR-Er'!E25</f>
        <v>0.5</v>
      </c>
      <c r="F59" s="110" t="str">
        <f>'CATR-Er'!F25</f>
        <v>Exp. normal</v>
      </c>
      <c r="G59" s="107">
        <f>'CATR-Er'!G25</f>
        <v>2</v>
      </c>
      <c r="H59" s="110">
        <v>1</v>
      </c>
      <c r="I59" s="3">
        <f t="shared" si="19"/>
        <v>0.25</v>
      </c>
      <c r="J59" s="3">
        <f t="shared" si="20"/>
        <v>0.25</v>
      </c>
      <c r="K59" s="3">
        <f t="shared" si="21"/>
        <v>0.25</v>
      </c>
      <c r="L59" s="15"/>
      <c r="M59" s="252">
        <f t="shared" si="14"/>
        <v>6.25E-2</v>
      </c>
      <c r="N59" s="252">
        <f t="shared" si="14"/>
        <v>6.25E-2</v>
      </c>
      <c r="O59" s="252">
        <f t="shared" si="14"/>
        <v>6.25E-2</v>
      </c>
      <c r="Q59" s="210"/>
    </row>
    <row r="60" spans="1:17">
      <c r="A60" s="144" t="str">
        <f>'CATR-Er'!A27</f>
        <v>A2-9</v>
      </c>
      <c r="B60" s="104" t="str">
        <f>'CATR-Er'!B27</f>
        <v>Rotary joints</v>
      </c>
      <c r="C60" s="60">
        <f>'CATR-Er'!C27</f>
        <v>4.8000000000000001E-2</v>
      </c>
      <c r="D60" s="107">
        <f>'CATR-Er'!D27</f>
        <v>4.8000000000000001E-2</v>
      </c>
      <c r="E60" s="107">
        <f>'CATR-Er'!E27</f>
        <v>4.8000000000000001E-2</v>
      </c>
      <c r="F60" s="110" t="str">
        <f>'CATR-Er'!F27</f>
        <v>U-shaped</v>
      </c>
      <c r="G60" s="107">
        <f>'CATR-Er'!G27</f>
        <v>1.4142135623730951</v>
      </c>
      <c r="H60" s="110">
        <v>1</v>
      </c>
      <c r="I60" s="3">
        <f t="shared" si="19"/>
        <v>3.3941125496954279E-2</v>
      </c>
      <c r="J60" s="3">
        <f t="shared" si="20"/>
        <v>3.3941125496954279E-2</v>
      </c>
      <c r="K60" s="3">
        <f t="shared" si="21"/>
        <v>3.3941125496954279E-2</v>
      </c>
      <c r="L60" s="15"/>
      <c r="M60" s="252">
        <f t="shared" si="14"/>
        <v>1.1519999999999998E-3</v>
      </c>
      <c r="N60" s="252">
        <f t="shared" si="14"/>
        <v>1.1519999999999998E-3</v>
      </c>
      <c r="O60" s="252">
        <f t="shared" si="14"/>
        <v>1.1519999999999998E-3</v>
      </c>
      <c r="Q60" s="210"/>
    </row>
    <row r="61" spans="1:17">
      <c r="A61" s="197" t="str">
        <f>'CATR-Er'!A28</f>
        <v>A2-2b</v>
      </c>
      <c r="B61" s="104" t="str">
        <f>'CATR-Er'!B28</f>
        <v>Standing wave between calibration antenna and test range antenna</v>
      </c>
      <c r="C61" s="60">
        <f>'CATR-Er'!C28</f>
        <v>0.09</v>
      </c>
      <c r="D61" s="107">
        <f>'CATR-Er'!D28</f>
        <v>0.09</v>
      </c>
      <c r="E61" s="107">
        <f>'CATR-Er'!E28</f>
        <v>0.09</v>
      </c>
      <c r="F61" s="110" t="str">
        <f>'CATR-Er'!F28</f>
        <v>U-shaped</v>
      </c>
      <c r="G61" s="107">
        <f>'CATR-Er'!G28</f>
        <v>1.4142135623730951</v>
      </c>
      <c r="H61" s="110">
        <v>1</v>
      </c>
      <c r="I61" s="3">
        <f t="shared" si="19"/>
        <v>6.3639610306789274E-2</v>
      </c>
      <c r="J61" s="3">
        <f t="shared" si="20"/>
        <v>6.3639610306789274E-2</v>
      </c>
      <c r="K61" s="3">
        <f t="shared" si="21"/>
        <v>6.3639610306789274E-2</v>
      </c>
      <c r="L61" s="15"/>
      <c r="M61" s="252">
        <f t="shared" si="14"/>
        <v>4.0499999999999998E-3</v>
      </c>
      <c r="N61" s="252">
        <f t="shared" si="14"/>
        <v>4.0499999999999998E-3</v>
      </c>
      <c r="O61" s="252">
        <f t="shared" si="14"/>
        <v>4.0499999999999998E-3</v>
      </c>
      <c r="Q61" s="210"/>
    </row>
    <row r="62" spans="1:17">
      <c r="A62" s="144" t="str">
        <f>'CATR-Er'!A29</f>
        <v>A2-4b</v>
      </c>
      <c r="B62" s="104" t="str">
        <f>'CATR-Er'!B29</f>
        <v>QZ ripple experienced by calibration antenna (normal test conditions)</v>
      </c>
      <c r="C62" s="60">
        <f>'CATR-Er'!C29</f>
        <v>8.9999999999999993E-3</v>
      </c>
      <c r="D62" s="107">
        <f>'CATR-Er'!D29</f>
        <v>8.9999999999999993E-3</v>
      </c>
      <c r="E62" s="107">
        <f>'CATR-Er'!E29</f>
        <v>8.9999999999999993E-3</v>
      </c>
      <c r="F62" s="110" t="str">
        <f>'CATR-Er'!F29</f>
        <v>Gaussian</v>
      </c>
      <c r="G62" s="107">
        <f>'CATR-Er'!G29</f>
        <v>1</v>
      </c>
      <c r="H62" s="110">
        <v>1</v>
      </c>
      <c r="I62" s="3">
        <f t="shared" si="19"/>
        <v>8.9999999999999993E-3</v>
      </c>
      <c r="J62" s="3">
        <f t="shared" si="20"/>
        <v>8.9999999999999993E-3</v>
      </c>
      <c r="K62" s="3">
        <f t="shared" si="21"/>
        <v>8.9999999999999993E-3</v>
      </c>
      <c r="L62" s="15"/>
      <c r="M62" s="252">
        <f t="shared" si="14"/>
        <v>8.099999999999999E-5</v>
      </c>
      <c r="N62" s="252">
        <f t="shared" si="14"/>
        <v>8.099999999999999E-5</v>
      </c>
      <c r="O62" s="252">
        <f t="shared" si="14"/>
        <v>8.099999999999999E-5</v>
      </c>
      <c r="Q62" s="210"/>
    </row>
    <row r="63" spans="1:17">
      <c r="A63" s="144" t="str">
        <f>'CATR-Er'!A30</f>
        <v>A2-11</v>
      </c>
      <c r="B63" s="104" t="str">
        <f>'CATR-Er'!B30</f>
        <v>Switching uncertainty</v>
      </c>
      <c r="C63" s="60">
        <f>'CATR-Er'!C30</f>
        <v>0.26</v>
      </c>
      <c r="D63" s="107">
        <f>'CATR-Er'!D30</f>
        <v>0.26</v>
      </c>
      <c r="E63" s="107">
        <f>'CATR-Er'!E30</f>
        <v>0.26</v>
      </c>
      <c r="F63" s="110" t="str">
        <f>'CATR-Er'!F30</f>
        <v>Rectangular</v>
      </c>
      <c r="G63" s="107">
        <f>'CATR-Er'!G30</f>
        <v>1.7320508075688772</v>
      </c>
      <c r="H63" s="110">
        <v>1</v>
      </c>
      <c r="I63" s="3">
        <f t="shared" si="19"/>
        <v>0.15011106998930271</v>
      </c>
      <c r="J63" s="3">
        <f t="shared" si="20"/>
        <v>0.15011106998930271</v>
      </c>
      <c r="K63" s="3">
        <f t="shared" si="21"/>
        <v>0.15011106998930271</v>
      </c>
      <c r="L63" s="15"/>
      <c r="M63" s="252">
        <f t="shared" si="14"/>
        <v>2.2533333333333336E-2</v>
      </c>
      <c r="N63" s="252">
        <f t="shared" si="14"/>
        <v>2.2533333333333336E-2</v>
      </c>
      <c r="O63" s="252">
        <f t="shared" si="14"/>
        <v>2.2533333333333336E-2</v>
      </c>
      <c r="Q63" s="210"/>
    </row>
    <row r="64" spans="1:17">
      <c r="A64" s="343" t="s">
        <v>360</v>
      </c>
      <c r="B64" s="343"/>
      <c r="C64" s="343"/>
      <c r="D64" s="343"/>
      <c r="E64" s="343"/>
      <c r="F64" s="343"/>
      <c r="G64" s="343"/>
      <c r="H64" s="343"/>
      <c r="I64" s="61">
        <f t="shared" ref="I64:K65" si="22">M64</f>
        <v>0.67240096172844177</v>
      </c>
      <c r="J64" s="61">
        <f>N64</f>
        <v>0.75896182600532247</v>
      </c>
      <c r="K64" s="61">
        <f>O64</f>
        <v>0.75896182600532247</v>
      </c>
      <c r="L64" s="11"/>
      <c r="M64" s="252">
        <f>(SUM(M45:M63))^0.5</f>
        <v>0.67240096172844177</v>
      </c>
      <c r="N64" s="252">
        <f>(SUM(N45:N63))^0.5</f>
        <v>0.75896182600532247</v>
      </c>
      <c r="O64" s="252">
        <f>(SUM(O45:O63))^0.5</f>
        <v>0.75896182600532247</v>
      </c>
      <c r="Q64" s="210"/>
    </row>
    <row r="65" spans="1:17">
      <c r="A65" s="343" t="s">
        <v>361</v>
      </c>
      <c r="B65" s="343"/>
      <c r="C65" s="343"/>
      <c r="D65" s="343"/>
      <c r="E65" s="343"/>
      <c r="F65" s="343"/>
      <c r="G65" s="343"/>
      <c r="H65" s="343"/>
      <c r="I65" s="112">
        <f t="shared" si="22"/>
        <v>1.3179058849877459</v>
      </c>
      <c r="J65" s="112">
        <f t="shared" si="22"/>
        <v>1.4875651789704321</v>
      </c>
      <c r="K65" s="112">
        <f t="shared" si="22"/>
        <v>1.4875651789704321</v>
      </c>
      <c r="L65" s="11"/>
      <c r="M65" s="252">
        <f>M64*1.96</f>
        <v>1.3179058849877459</v>
      </c>
      <c r="N65" s="252">
        <f>N64*1.96</f>
        <v>1.4875651789704321</v>
      </c>
      <c r="O65" s="252">
        <f>O64*1.96</f>
        <v>1.4875651789704321</v>
      </c>
      <c r="Q65" s="210"/>
    </row>
    <row r="66" spans="1:17">
      <c r="Q66" s="210"/>
    </row>
    <row r="67" spans="1:17">
      <c r="A67" s="308" t="s">
        <v>283</v>
      </c>
      <c r="B67" s="308"/>
      <c r="C67" s="308"/>
      <c r="D67" s="308"/>
      <c r="E67" s="308"/>
      <c r="F67" s="308"/>
      <c r="G67" s="308"/>
      <c r="H67" s="308"/>
      <c r="I67" s="308"/>
      <c r="J67" s="308"/>
      <c r="K67" s="308"/>
      <c r="M67" s="345" t="s">
        <v>46</v>
      </c>
      <c r="N67" s="345"/>
      <c r="O67" s="345"/>
      <c r="Q67" s="210"/>
    </row>
    <row r="68" spans="1:17">
      <c r="A68" s="299" t="s">
        <v>0</v>
      </c>
      <c r="B68" s="299" t="s">
        <v>1</v>
      </c>
      <c r="C68" s="324" t="s">
        <v>2</v>
      </c>
      <c r="D68" s="324"/>
      <c r="E68" s="324"/>
      <c r="F68" s="299" t="s">
        <v>3</v>
      </c>
      <c r="G68" s="324" t="s">
        <v>4</v>
      </c>
      <c r="H68" s="325" t="s">
        <v>5</v>
      </c>
      <c r="I68" s="326" t="s">
        <v>359</v>
      </c>
      <c r="J68" s="326"/>
      <c r="K68" s="326"/>
      <c r="L68" s="14"/>
      <c r="M68" s="345"/>
      <c r="N68" s="345"/>
      <c r="O68" s="345"/>
      <c r="Q68" s="210"/>
    </row>
    <row r="69" spans="1:17" ht="22.5">
      <c r="A69" s="299"/>
      <c r="B69" s="299"/>
      <c r="C69" s="228" t="s">
        <v>311</v>
      </c>
      <c r="D69" s="228" t="s">
        <v>309</v>
      </c>
      <c r="E69" s="228" t="s">
        <v>310</v>
      </c>
      <c r="F69" s="299"/>
      <c r="G69" s="324"/>
      <c r="H69" s="325"/>
      <c r="I69" s="228" t="s">
        <v>311</v>
      </c>
      <c r="J69" s="228" t="s">
        <v>309</v>
      </c>
      <c r="K69" s="228" t="s">
        <v>310</v>
      </c>
      <c r="L69" s="37"/>
      <c r="M69" s="345"/>
      <c r="N69" s="345"/>
      <c r="O69" s="345"/>
      <c r="Q69" s="210"/>
    </row>
    <row r="70" spans="1:17" ht="11.25" customHeight="1">
      <c r="A70" s="328" t="s">
        <v>352</v>
      </c>
      <c r="B70" s="328"/>
      <c r="C70" s="328"/>
      <c r="D70" s="328"/>
      <c r="E70" s="328"/>
      <c r="F70" s="328"/>
      <c r="G70" s="328"/>
      <c r="H70" s="328"/>
      <c r="I70" s="328"/>
      <c r="J70" s="328"/>
      <c r="K70" s="328"/>
      <c r="L70" s="9"/>
      <c r="M70" s="255"/>
      <c r="N70" s="255"/>
      <c r="O70" s="255"/>
      <c r="Q70" s="210"/>
    </row>
    <row r="71" spans="1:17">
      <c r="A71" s="110" t="str">
        <f>'NF-Er'!A5</f>
        <v>A3-1</v>
      </c>
      <c r="B71" s="29" t="str">
        <f>'NF-Er'!B5</f>
        <v>Axes intersection</v>
      </c>
      <c r="C71" s="53">
        <f>'NF-Er'!C5</f>
        <v>0</v>
      </c>
      <c r="D71" s="53">
        <f>'NF-Er'!D5</f>
        <v>0</v>
      </c>
      <c r="E71" s="53">
        <f>'NF-Er'!E5</f>
        <v>0</v>
      </c>
      <c r="F71" s="8" t="str">
        <f>'NF-Er'!F5</f>
        <v>Gaussian</v>
      </c>
      <c r="G71" s="53">
        <f>'NF-Er'!G5</f>
        <v>1</v>
      </c>
      <c r="H71" s="2">
        <v>1</v>
      </c>
      <c r="I71" s="51">
        <f t="shared" ref="I71:I97" si="23">C71/$G71</f>
        <v>0</v>
      </c>
      <c r="J71" s="51">
        <f t="shared" ref="J71:J97" si="24">D71/$G71</f>
        <v>0</v>
      </c>
      <c r="K71" s="51">
        <f t="shared" ref="K71:K97" si="25">E71/$G71</f>
        <v>0</v>
      </c>
      <c r="L71" s="10"/>
      <c r="M71" s="252">
        <f t="shared" ref="M71:M106" si="26">I71^2</f>
        <v>0</v>
      </c>
      <c r="N71" s="252">
        <f t="shared" ref="N71:N106" si="27">J71^2</f>
        <v>0</v>
      </c>
      <c r="O71" s="252">
        <f t="shared" ref="O71:O106" si="28">K71^2</f>
        <v>0</v>
      </c>
      <c r="Q71" s="210"/>
    </row>
    <row r="72" spans="1:17">
      <c r="A72" s="110" t="str">
        <f>'NF-Er'!A6</f>
        <v>A3-2</v>
      </c>
      <c r="B72" s="29" t="str">
        <f>'NF-Er'!B6</f>
        <v>Axes orthogonality</v>
      </c>
      <c r="C72" s="53">
        <f>'NF-Er'!C6</f>
        <v>0</v>
      </c>
      <c r="D72" s="53">
        <f>'NF-Er'!D6</f>
        <v>0</v>
      </c>
      <c r="E72" s="53">
        <f>'NF-Er'!E6</f>
        <v>0</v>
      </c>
      <c r="F72" s="8" t="str">
        <f>'NF-Er'!F6</f>
        <v>Gaussian</v>
      </c>
      <c r="G72" s="53">
        <f>'NF-Er'!G6</f>
        <v>1</v>
      </c>
      <c r="H72" s="2">
        <v>1</v>
      </c>
      <c r="I72" s="51">
        <f t="shared" si="23"/>
        <v>0</v>
      </c>
      <c r="J72" s="51">
        <f t="shared" si="24"/>
        <v>0</v>
      </c>
      <c r="K72" s="51">
        <f t="shared" si="25"/>
        <v>0</v>
      </c>
      <c r="L72" s="10"/>
      <c r="M72" s="252">
        <f t="shared" si="26"/>
        <v>0</v>
      </c>
      <c r="N72" s="252">
        <f t="shared" si="27"/>
        <v>0</v>
      </c>
      <c r="O72" s="252">
        <f t="shared" si="28"/>
        <v>0</v>
      </c>
      <c r="Q72" s="210"/>
    </row>
    <row r="73" spans="1:17">
      <c r="A73" s="110" t="str">
        <f>'NF-Er'!A7</f>
        <v>A3-3</v>
      </c>
      <c r="B73" s="29" t="str">
        <f>'NF-Er'!B7</f>
        <v>Horizontal pointing</v>
      </c>
      <c r="C73" s="53">
        <f>'NF-Er'!C7</f>
        <v>0</v>
      </c>
      <c r="D73" s="53">
        <f>'NF-Er'!D7</f>
        <v>0</v>
      </c>
      <c r="E73" s="53">
        <f>'NF-Er'!E7</f>
        <v>0</v>
      </c>
      <c r="F73" s="8" t="str">
        <f>'NF-Er'!F7</f>
        <v>Gaussian</v>
      </c>
      <c r="G73" s="53">
        <f>'NF-Er'!G7</f>
        <v>1</v>
      </c>
      <c r="H73" s="2">
        <v>1</v>
      </c>
      <c r="I73" s="51">
        <f t="shared" si="23"/>
        <v>0</v>
      </c>
      <c r="J73" s="51">
        <f t="shared" si="24"/>
        <v>0</v>
      </c>
      <c r="K73" s="51">
        <f t="shared" si="25"/>
        <v>0</v>
      </c>
      <c r="L73" s="10"/>
      <c r="M73" s="252">
        <f t="shared" si="26"/>
        <v>0</v>
      </c>
      <c r="N73" s="252">
        <f t="shared" si="27"/>
        <v>0</v>
      </c>
      <c r="O73" s="252">
        <f t="shared" si="28"/>
        <v>0</v>
      </c>
      <c r="Q73" s="211"/>
    </row>
    <row r="74" spans="1:17">
      <c r="A74" s="110" t="str">
        <f>'NF-Er'!A8</f>
        <v>A3-4</v>
      </c>
      <c r="B74" s="29" t="str">
        <f>'NF-Er'!B8</f>
        <v>Probe vertical position</v>
      </c>
      <c r="C74" s="53">
        <f>'NF-Er'!C8</f>
        <v>0</v>
      </c>
      <c r="D74" s="53">
        <f>'NF-Er'!D8</f>
        <v>0</v>
      </c>
      <c r="E74" s="53">
        <f>'NF-Er'!E8</f>
        <v>0</v>
      </c>
      <c r="F74" s="8" t="str">
        <f>'NF-Er'!F8</f>
        <v>Gaussian</v>
      </c>
      <c r="G74" s="53">
        <f>'NF-Er'!G8</f>
        <v>1</v>
      </c>
      <c r="H74" s="2">
        <v>1</v>
      </c>
      <c r="I74" s="51">
        <f t="shared" si="23"/>
        <v>0</v>
      </c>
      <c r="J74" s="51">
        <f t="shared" si="24"/>
        <v>0</v>
      </c>
      <c r="K74" s="51">
        <f t="shared" si="25"/>
        <v>0</v>
      </c>
      <c r="L74" s="10"/>
      <c r="M74" s="252">
        <f t="shared" si="26"/>
        <v>0</v>
      </c>
      <c r="N74" s="252">
        <f t="shared" si="27"/>
        <v>0</v>
      </c>
      <c r="O74" s="252">
        <f t="shared" si="28"/>
        <v>0</v>
      </c>
      <c r="Q74" s="211"/>
    </row>
    <row r="75" spans="1:17">
      <c r="A75" s="110" t="str">
        <f>'NF-Er'!A9</f>
        <v>A3-5</v>
      </c>
      <c r="B75" s="29" t="str">
        <f>'NF-Er'!B9</f>
        <v>Probe horizontal/vertical pointing</v>
      </c>
      <c r="C75" s="53">
        <f>'NF-Er'!C9</f>
        <v>0</v>
      </c>
      <c r="D75" s="53">
        <f>'NF-Er'!D9</f>
        <v>0</v>
      </c>
      <c r="E75" s="53">
        <f>'NF-Er'!E9</f>
        <v>0</v>
      </c>
      <c r="F75" s="8" t="str">
        <f>'NF-Er'!F9</f>
        <v>Gaussian</v>
      </c>
      <c r="G75" s="53">
        <f>'NF-Er'!G9</f>
        <v>1</v>
      </c>
      <c r="H75" s="2">
        <v>1</v>
      </c>
      <c r="I75" s="51">
        <f t="shared" si="23"/>
        <v>0</v>
      </c>
      <c r="J75" s="51">
        <f t="shared" si="24"/>
        <v>0</v>
      </c>
      <c r="K75" s="51">
        <f t="shared" si="25"/>
        <v>0</v>
      </c>
      <c r="L75" s="10"/>
      <c r="M75" s="252">
        <f t="shared" si="26"/>
        <v>0</v>
      </c>
      <c r="N75" s="252">
        <f t="shared" si="27"/>
        <v>0</v>
      </c>
      <c r="O75" s="252">
        <f t="shared" si="28"/>
        <v>0</v>
      </c>
      <c r="Q75" s="211"/>
    </row>
    <row r="76" spans="1:17">
      <c r="A76" s="110" t="str">
        <f>'NF-Er'!A10</f>
        <v>A3-6</v>
      </c>
      <c r="B76" s="29" t="str">
        <f>'NF-Er'!B10</f>
        <v>Measurement distance</v>
      </c>
      <c r="C76" s="53">
        <f>'NF-Er'!C10</f>
        <v>0</v>
      </c>
      <c r="D76" s="53">
        <f>'NF-Er'!D10</f>
        <v>0</v>
      </c>
      <c r="E76" s="53">
        <f>'NF-Er'!E10</f>
        <v>0</v>
      </c>
      <c r="F76" s="8" t="str">
        <f>'NF-Er'!F10</f>
        <v>Gaussian</v>
      </c>
      <c r="G76" s="53">
        <f>'NF-Er'!G10</f>
        <v>1</v>
      </c>
      <c r="H76" s="2">
        <v>1</v>
      </c>
      <c r="I76" s="51">
        <f t="shared" si="23"/>
        <v>0</v>
      </c>
      <c r="J76" s="51">
        <f t="shared" si="24"/>
        <v>0</v>
      </c>
      <c r="K76" s="51">
        <f t="shared" si="25"/>
        <v>0</v>
      </c>
      <c r="L76" s="10"/>
      <c r="M76" s="252">
        <f t="shared" si="26"/>
        <v>0</v>
      </c>
      <c r="N76" s="252">
        <f t="shared" si="27"/>
        <v>0</v>
      </c>
      <c r="O76" s="252">
        <f t="shared" si="28"/>
        <v>0</v>
      </c>
      <c r="Q76" s="211"/>
    </row>
    <row r="77" spans="1:17">
      <c r="A77" s="110" t="str">
        <f>'NF-Er'!A11</f>
        <v>A3-7</v>
      </c>
      <c r="B77" s="29" t="str">
        <f>'NF-Er'!B11</f>
        <v>Amplitude and phase drift</v>
      </c>
      <c r="C77" s="53">
        <f>'NF-Er'!C11</f>
        <v>0</v>
      </c>
      <c r="D77" s="53">
        <f>'NF-Er'!D11</f>
        <v>0</v>
      </c>
      <c r="E77" s="53">
        <f>'NF-Er'!E11</f>
        <v>0</v>
      </c>
      <c r="F77" s="8" t="str">
        <f>'NF-Er'!F11</f>
        <v>Gaussian</v>
      </c>
      <c r="G77" s="53">
        <f>'NF-Er'!G11</f>
        <v>1</v>
      </c>
      <c r="H77" s="2">
        <v>1</v>
      </c>
      <c r="I77" s="51">
        <f t="shared" si="23"/>
        <v>0</v>
      </c>
      <c r="J77" s="51">
        <f t="shared" si="24"/>
        <v>0</v>
      </c>
      <c r="K77" s="51">
        <f t="shared" si="25"/>
        <v>0</v>
      </c>
      <c r="L77" s="10"/>
      <c r="M77" s="252">
        <f t="shared" si="26"/>
        <v>0</v>
      </c>
      <c r="N77" s="252">
        <f t="shared" si="27"/>
        <v>0</v>
      </c>
      <c r="O77" s="252">
        <f t="shared" si="28"/>
        <v>0</v>
      </c>
      <c r="Q77" s="211"/>
    </row>
    <row r="78" spans="1:17">
      <c r="A78" s="110" t="str">
        <f>'NF-Er'!A12</f>
        <v>A3-8</v>
      </c>
      <c r="B78" s="29" t="str">
        <f>'NF-Er'!B12</f>
        <v>Amplitude and phase noise</v>
      </c>
      <c r="C78" s="53">
        <f>'NF-Er'!C12</f>
        <v>0.02</v>
      </c>
      <c r="D78" s="53">
        <f>'NF-Er'!D12</f>
        <v>0.02</v>
      </c>
      <c r="E78" s="53">
        <f>'NF-Er'!E12</f>
        <v>0.02</v>
      </c>
      <c r="F78" s="8" t="str">
        <f>'NF-Er'!F12</f>
        <v>Gaussian</v>
      </c>
      <c r="G78" s="53">
        <f>'NF-Er'!G12</f>
        <v>1</v>
      </c>
      <c r="H78" s="2">
        <v>1</v>
      </c>
      <c r="I78" s="51">
        <f t="shared" si="23"/>
        <v>0.02</v>
      </c>
      <c r="J78" s="51">
        <f t="shared" si="24"/>
        <v>0.02</v>
      </c>
      <c r="K78" s="51">
        <f t="shared" si="25"/>
        <v>0.02</v>
      </c>
      <c r="L78" s="10"/>
      <c r="M78" s="252">
        <f t="shared" si="26"/>
        <v>4.0000000000000002E-4</v>
      </c>
      <c r="N78" s="252">
        <f t="shared" si="27"/>
        <v>4.0000000000000002E-4</v>
      </c>
      <c r="O78" s="252">
        <f t="shared" si="28"/>
        <v>4.0000000000000002E-4</v>
      </c>
      <c r="Q78" s="211"/>
    </row>
    <row r="79" spans="1:17">
      <c r="A79" s="110" t="str">
        <f>'NF-Er'!A13</f>
        <v>A3-9</v>
      </c>
      <c r="B79" s="29" t="str">
        <f>'NF-Er'!B13</f>
        <v>Leakage and crosstalk</v>
      </c>
      <c r="C79" s="53">
        <f>'NF-Er'!C13</f>
        <v>0</v>
      </c>
      <c r="D79" s="53">
        <f>'NF-Er'!D13</f>
        <v>0</v>
      </c>
      <c r="E79" s="53">
        <f>'NF-Er'!E13</f>
        <v>0</v>
      </c>
      <c r="F79" s="8" t="str">
        <f>'NF-Er'!F13</f>
        <v>Gaussian</v>
      </c>
      <c r="G79" s="53">
        <f>'NF-Er'!G13</f>
        <v>1</v>
      </c>
      <c r="H79" s="2">
        <v>1</v>
      </c>
      <c r="I79" s="51">
        <f t="shared" si="23"/>
        <v>0</v>
      </c>
      <c r="J79" s="51">
        <f t="shared" si="24"/>
        <v>0</v>
      </c>
      <c r="K79" s="51">
        <f t="shared" si="25"/>
        <v>0</v>
      </c>
      <c r="L79" s="10"/>
      <c r="M79" s="252">
        <f t="shared" si="26"/>
        <v>0</v>
      </c>
      <c r="N79" s="252">
        <f t="shared" si="27"/>
        <v>0</v>
      </c>
      <c r="O79" s="252">
        <f t="shared" si="28"/>
        <v>0</v>
      </c>
      <c r="Q79" s="211"/>
    </row>
    <row r="80" spans="1:17">
      <c r="A80" s="110" t="str">
        <f>'NF-Er'!A14</f>
        <v>A3-10</v>
      </c>
      <c r="B80" s="29" t="str">
        <f>'NF-Er'!B14</f>
        <v>Amplitude non-linearity</v>
      </c>
      <c r="C80" s="53">
        <f>'NF-Er'!C14</f>
        <v>0.04</v>
      </c>
      <c r="D80" s="53">
        <f>'NF-Er'!D14</f>
        <v>0.04</v>
      </c>
      <c r="E80" s="53">
        <f>'NF-Er'!E14</f>
        <v>0.04</v>
      </c>
      <c r="F80" s="8" t="str">
        <f>'NF-Er'!F14</f>
        <v>Gaussian</v>
      </c>
      <c r="G80" s="53">
        <f>'NF-Er'!G14</f>
        <v>1</v>
      </c>
      <c r="H80" s="2">
        <v>1</v>
      </c>
      <c r="I80" s="51">
        <f t="shared" si="23"/>
        <v>0.04</v>
      </c>
      <c r="J80" s="51">
        <f t="shared" si="24"/>
        <v>0.04</v>
      </c>
      <c r="K80" s="51">
        <f t="shared" si="25"/>
        <v>0.04</v>
      </c>
      <c r="L80" s="10"/>
      <c r="M80" s="252">
        <f t="shared" si="26"/>
        <v>1.6000000000000001E-3</v>
      </c>
      <c r="N80" s="252">
        <f t="shared" si="27"/>
        <v>1.6000000000000001E-3</v>
      </c>
      <c r="O80" s="252">
        <f t="shared" si="28"/>
        <v>1.6000000000000001E-3</v>
      </c>
      <c r="Q80" s="211"/>
    </row>
    <row r="81" spans="1:17">
      <c r="A81" s="110" t="str">
        <f>'NF-Er'!A15</f>
        <v>A3-11</v>
      </c>
      <c r="B81" s="29" t="str">
        <f>'NF-Er'!B15</f>
        <v>Amplitude and phase shift in rotary joints</v>
      </c>
      <c r="C81" s="53">
        <f>'NF-Er'!C15</f>
        <v>0</v>
      </c>
      <c r="D81" s="53">
        <f>'NF-Er'!D15</f>
        <v>0</v>
      </c>
      <c r="E81" s="53">
        <f>'NF-Er'!E15</f>
        <v>0</v>
      </c>
      <c r="F81" s="8" t="str">
        <f>'NF-Er'!F15</f>
        <v>Gaussian</v>
      </c>
      <c r="G81" s="53">
        <f>'NF-Er'!G15</f>
        <v>1</v>
      </c>
      <c r="H81" s="2">
        <v>1</v>
      </c>
      <c r="I81" s="51">
        <f t="shared" si="23"/>
        <v>0</v>
      </c>
      <c r="J81" s="51">
        <f t="shared" si="24"/>
        <v>0</v>
      </c>
      <c r="K81" s="51">
        <f t="shared" si="25"/>
        <v>0</v>
      </c>
      <c r="L81" s="10"/>
      <c r="M81" s="252">
        <f t="shared" si="26"/>
        <v>0</v>
      </c>
      <c r="N81" s="252">
        <f t="shared" si="27"/>
        <v>0</v>
      </c>
      <c r="O81" s="252">
        <f t="shared" si="28"/>
        <v>0</v>
      </c>
      <c r="Q81" s="211"/>
    </row>
    <row r="82" spans="1:17">
      <c r="A82" s="110" t="str">
        <f>'NF-Er'!A16</f>
        <v>A3-12</v>
      </c>
      <c r="B82" s="29" t="str">
        <f>'NF-Er'!B16</f>
        <v>Channel balance amplitude and phase</v>
      </c>
      <c r="C82" s="53">
        <f>'NF-Er'!C16</f>
        <v>0</v>
      </c>
      <c r="D82" s="53">
        <f>'NF-Er'!D16</f>
        <v>0</v>
      </c>
      <c r="E82" s="53">
        <f>'NF-Er'!E16</f>
        <v>0</v>
      </c>
      <c r="F82" s="8" t="str">
        <f>'NF-Er'!F16</f>
        <v>Gaussian</v>
      </c>
      <c r="G82" s="53">
        <f>'NF-Er'!G16</f>
        <v>1</v>
      </c>
      <c r="H82" s="2">
        <v>1</v>
      </c>
      <c r="I82" s="51">
        <f t="shared" si="23"/>
        <v>0</v>
      </c>
      <c r="J82" s="51">
        <f t="shared" si="24"/>
        <v>0</v>
      </c>
      <c r="K82" s="51">
        <f t="shared" si="25"/>
        <v>0</v>
      </c>
      <c r="L82" s="10"/>
      <c r="M82" s="252">
        <f t="shared" si="26"/>
        <v>0</v>
      </c>
      <c r="N82" s="252">
        <f t="shared" si="27"/>
        <v>0</v>
      </c>
      <c r="O82" s="252">
        <f t="shared" si="28"/>
        <v>0</v>
      </c>
      <c r="Q82" s="211"/>
    </row>
    <row r="83" spans="1:17">
      <c r="A83" s="110" t="str">
        <f>'NF-Er'!A17</f>
        <v>A3-13</v>
      </c>
      <c r="B83" s="29" t="str">
        <f>'NF-Er'!B17</f>
        <v>Probe polarization amplitude and ahase</v>
      </c>
      <c r="C83" s="53">
        <f>'NF-Er'!C17</f>
        <v>1E-4</v>
      </c>
      <c r="D83" s="53">
        <f>'NF-Er'!D17</f>
        <v>1E-4</v>
      </c>
      <c r="E83" s="53">
        <f>'NF-Er'!E17</f>
        <v>1E-4</v>
      </c>
      <c r="F83" s="8" t="str">
        <f>'NF-Er'!F17</f>
        <v>Gaussian</v>
      </c>
      <c r="G83" s="53">
        <f>'NF-Er'!G17</f>
        <v>1</v>
      </c>
      <c r="H83" s="2">
        <v>1</v>
      </c>
      <c r="I83" s="51">
        <f t="shared" si="23"/>
        <v>1E-4</v>
      </c>
      <c r="J83" s="51">
        <f t="shared" si="24"/>
        <v>1E-4</v>
      </c>
      <c r="K83" s="51">
        <f t="shared" si="25"/>
        <v>1E-4</v>
      </c>
      <c r="L83" s="10"/>
      <c r="M83" s="252">
        <f t="shared" si="26"/>
        <v>1E-8</v>
      </c>
      <c r="N83" s="252">
        <f t="shared" si="27"/>
        <v>1E-8</v>
      </c>
      <c r="O83" s="252">
        <f t="shared" si="28"/>
        <v>1E-8</v>
      </c>
      <c r="Q83" s="211"/>
    </row>
    <row r="84" spans="1:17">
      <c r="A84" s="110" t="str">
        <f>'NF-Er'!A18</f>
        <v>A3-14</v>
      </c>
      <c r="B84" s="29" t="str">
        <f>'NF-Er'!B18</f>
        <v>Probe pattern knowledge</v>
      </c>
      <c r="C84" s="53">
        <f>'NF-Er'!C18</f>
        <v>0</v>
      </c>
      <c r="D84" s="53">
        <f>'NF-Er'!D18</f>
        <v>0</v>
      </c>
      <c r="E84" s="53">
        <f>'NF-Er'!E18</f>
        <v>0</v>
      </c>
      <c r="F84" s="8" t="str">
        <f>'NF-Er'!F18</f>
        <v>Gaussian</v>
      </c>
      <c r="G84" s="53">
        <f>'NF-Er'!G18</f>
        <v>1</v>
      </c>
      <c r="H84" s="2">
        <v>1</v>
      </c>
      <c r="I84" s="51">
        <f t="shared" si="23"/>
        <v>0</v>
      </c>
      <c r="J84" s="51">
        <f t="shared" si="24"/>
        <v>0</v>
      </c>
      <c r="K84" s="51">
        <f t="shared" si="25"/>
        <v>0</v>
      </c>
      <c r="L84" s="10"/>
      <c r="M84" s="252">
        <f t="shared" si="26"/>
        <v>0</v>
      </c>
      <c r="N84" s="252">
        <f t="shared" si="27"/>
        <v>0</v>
      </c>
      <c r="O84" s="252">
        <f t="shared" si="28"/>
        <v>0</v>
      </c>
      <c r="Q84" s="211"/>
    </row>
    <row r="85" spans="1:17">
      <c r="A85" s="110" t="str">
        <f>'NF-Er'!A19</f>
        <v>A3-15</v>
      </c>
      <c r="B85" s="29" t="str">
        <f>'NF-Er'!B19</f>
        <v>Multiple reflections</v>
      </c>
      <c r="C85" s="53">
        <f>'NF-Er'!C19</f>
        <v>0</v>
      </c>
      <c r="D85" s="53">
        <f>'NF-Er'!D19</f>
        <v>0</v>
      </c>
      <c r="E85" s="53">
        <f>'NF-Er'!E19</f>
        <v>0</v>
      </c>
      <c r="F85" s="8" t="str">
        <f>'NF-Er'!F19</f>
        <v>Gaussian</v>
      </c>
      <c r="G85" s="53">
        <f>'NF-Er'!G19</f>
        <v>1</v>
      </c>
      <c r="H85" s="2">
        <v>1</v>
      </c>
      <c r="I85" s="51">
        <f t="shared" si="23"/>
        <v>0</v>
      </c>
      <c r="J85" s="51">
        <f t="shared" si="24"/>
        <v>0</v>
      </c>
      <c r="K85" s="51">
        <f t="shared" si="25"/>
        <v>0</v>
      </c>
      <c r="L85" s="10"/>
      <c r="M85" s="252">
        <f t="shared" si="26"/>
        <v>0</v>
      </c>
      <c r="N85" s="252">
        <f t="shared" si="27"/>
        <v>0</v>
      </c>
      <c r="O85" s="252">
        <f t="shared" si="28"/>
        <v>0</v>
      </c>
      <c r="Q85" s="211"/>
    </row>
    <row r="86" spans="1:17">
      <c r="A86" s="110" t="str">
        <f>'NF-Er'!A20</f>
        <v>A3-16</v>
      </c>
      <c r="B86" s="29" t="str">
        <f>'NF-Er'!B20</f>
        <v>Room scattering</v>
      </c>
      <c r="C86" s="53">
        <f>'NF-Er'!C20</f>
        <v>0.09</v>
      </c>
      <c r="D86" s="53">
        <f>'NF-Er'!D20</f>
        <v>0.09</v>
      </c>
      <c r="E86" s="53">
        <f>'NF-Er'!E20</f>
        <v>0.09</v>
      </c>
      <c r="F86" s="8" t="str">
        <f>'NF-Er'!F20</f>
        <v>Gaussian</v>
      </c>
      <c r="G86" s="53">
        <f>'NF-Er'!G20</f>
        <v>1</v>
      </c>
      <c r="H86" s="2">
        <v>1</v>
      </c>
      <c r="I86" s="51">
        <f t="shared" si="23"/>
        <v>0.09</v>
      </c>
      <c r="J86" s="51">
        <f t="shared" si="24"/>
        <v>0.09</v>
      </c>
      <c r="K86" s="51">
        <f t="shared" si="25"/>
        <v>0.09</v>
      </c>
      <c r="L86" s="10"/>
      <c r="M86" s="252">
        <f t="shared" si="26"/>
        <v>8.0999999999999996E-3</v>
      </c>
      <c r="N86" s="252">
        <f t="shared" si="27"/>
        <v>8.0999999999999996E-3</v>
      </c>
      <c r="O86" s="252">
        <f t="shared" si="28"/>
        <v>8.0999999999999996E-3</v>
      </c>
      <c r="Q86" s="211"/>
    </row>
    <row r="87" spans="1:17">
      <c r="A87" s="110" t="str">
        <f>'NF-Er'!A21</f>
        <v>A3-17</v>
      </c>
      <c r="B87" s="29" t="str">
        <f>'NF-Er'!B21</f>
        <v>BS support scattering</v>
      </c>
      <c r="C87" s="53">
        <f>'NF-Er'!C21</f>
        <v>0</v>
      </c>
      <c r="D87" s="53">
        <f>'NF-Er'!D21</f>
        <v>0</v>
      </c>
      <c r="E87" s="53">
        <f>'NF-Er'!E21</f>
        <v>0</v>
      </c>
      <c r="F87" s="8" t="str">
        <f>'NF-Er'!F21</f>
        <v>Gaussian</v>
      </c>
      <c r="G87" s="53">
        <f>'NF-Er'!G21</f>
        <v>1</v>
      </c>
      <c r="H87" s="2">
        <v>1</v>
      </c>
      <c r="I87" s="51">
        <f t="shared" si="23"/>
        <v>0</v>
      </c>
      <c r="J87" s="51">
        <f t="shared" si="24"/>
        <v>0</v>
      </c>
      <c r="K87" s="51">
        <f t="shared" si="25"/>
        <v>0</v>
      </c>
      <c r="L87" s="10"/>
      <c r="M87" s="252">
        <f t="shared" si="26"/>
        <v>0</v>
      </c>
      <c r="N87" s="252">
        <f t="shared" si="27"/>
        <v>0</v>
      </c>
      <c r="O87" s="252">
        <f t="shared" si="28"/>
        <v>0</v>
      </c>
      <c r="Q87" s="211"/>
    </row>
    <row r="88" spans="1:17">
      <c r="A88" s="110" t="str">
        <f>'NF-Er'!A22</f>
        <v>A3-18</v>
      </c>
      <c r="B88" s="29" t="str">
        <f>'NF-Er'!B22</f>
        <v>Scan area truncation</v>
      </c>
      <c r="C88" s="53">
        <f>'NF-Er'!C22</f>
        <v>3.0000000000000001E-3</v>
      </c>
      <c r="D88" s="53">
        <f>'NF-Er'!D22</f>
        <v>3.0000000000000001E-3</v>
      </c>
      <c r="E88" s="53">
        <f>'NF-Er'!E22</f>
        <v>3.0000000000000001E-3</v>
      </c>
      <c r="F88" s="8" t="str">
        <f>'NF-Er'!F22</f>
        <v>Gaussian</v>
      </c>
      <c r="G88" s="53">
        <f>'NF-Er'!G22</f>
        <v>1</v>
      </c>
      <c r="H88" s="2">
        <v>1</v>
      </c>
      <c r="I88" s="51">
        <f t="shared" si="23"/>
        <v>3.0000000000000001E-3</v>
      </c>
      <c r="J88" s="51">
        <f t="shared" si="24"/>
        <v>3.0000000000000001E-3</v>
      </c>
      <c r="K88" s="51">
        <f t="shared" si="25"/>
        <v>3.0000000000000001E-3</v>
      </c>
      <c r="L88" s="10"/>
      <c r="M88" s="252">
        <f t="shared" si="26"/>
        <v>9.0000000000000002E-6</v>
      </c>
      <c r="N88" s="252">
        <f t="shared" si="27"/>
        <v>9.0000000000000002E-6</v>
      </c>
      <c r="O88" s="252">
        <f t="shared" si="28"/>
        <v>9.0000000000000002E-6</v>
      </c>
      <c r="Q88" s="211"/>
    </row>
    <row r="89" spans="1:17">
      <c r="A89" s="110" t="str">
        <f>'NF-Er'!A23</f>
        <v>A3-19</v>
      </c>
      <c r="B89" s="29" t="str">
        <f>'NF-Er'!B23</f>
        <v>Sampling point offset</v>
      </c>
      <c r="C89" s="53">
        <f>'NF-Er'!C23</f>
        <v>5.7999999999999996E-3</v>
      </c>
      <c r="D89" s="53">
        <f>'NF-Er'!D23</f>
        <v>5.7999999999999996E-3</v>
      </c>
      <c r="E89" s="53">
        <f>'NF-Er'!E23</f>
        <v>5.7999999999999996E-3</v>
      </c>
      <c r="F89" s="8" t="str">
        <f>'NF-Er'!F23</f>
        <v>Gaussian</v>
      </c>
      <c r="G89" s="53">
        <f>'NF-Er'!G23</f>
        <v>1</v>
      </c>
      <c r="H89" s="2">
        <v>1</v>
      </c>
      <c r="I89" s="51">
        <f t="shared" si="23"/>
        <v>5.7999999999999996E-3</v>
      </c>
      <c r="J89" s="51">
        <f t="shared" si="24"/>
        <v>5.7999999999999996E-3</v>
      </c>
      <c r="K89" s="51">
        <f t="shared" si="25"/>
        <v>5.7999999999999996E-3</v>
      </c>
      <c r="L89" s="10"/>
      <c r="M89" s="252">
        <f t="shared" si="26"/>
        <v>3.3639999999999996E-5</v>
      </c>
      <c r="N89" s="252">
        <f t="shared" si="27"/>
        <v>3.3639999999999996E-5</v>
      </c>
      <c r="O89" s="252">
        <f t="shared" si="28"/>
        <v>3.3639999999999996E-5</v>
      </c>
      <c r="Q89" s="211"/>
    </row>
    <row r="90" spans="1:17">
      <c r="A90" s="110" t="str">
        <f>'NF-Er'!A24</f>
        <v>A3-20</v>
      </c>
      <c r="B90" s="29" t="str">
        <f>'NF-Er'!B24</f>
        <v>Spherical mode truncation</v>
      </c>
      <c r="C90" s="53">
        <f>'NF-Er'!C24</f>
        <v>1.4999999999999999E-2</v>
      </c>
      <c r="D90" s="53">
        <f>'NF-Er'!D24</f>
        <v>1.4999999999999999E-2</v>
      </c>
      <c r="E90" s="53">
        <f>'NF-Er'!E24</f>
        <v>1.4999999999999999E-2</v>
      </c>
      <c r="F90" s="8" t="str">
        <f>'NF-Er'!F24</f>
        <v>Gaussian</v>
      </c>
      <c r="G90" s="53">
        <f>'NF-Er'!G24</f>
        <v>1</v>
      </c>
      <c r="H90" s="2">
        <v>1</v>
      </c>
      <c r="I90" s="51">
        <f t="shared" si="23"/>
        <v>1.4999999999999999E-2</v>
      </c>
      <c r="J90" s="51">
        <f t="shared" si="24"/>
        <v>1.4999999999999999E-2</v>
      </c>
      <c r="K90" s="51">
        <f t="shared" si="25"/>
        <v>1.4999999999999999E-2</v>
      </c>
      <c r="L90" s="10"/>
      <c r="M90" s="252">
        <f t="shared" si="26"/>
        <v>2.2499999999999999E-4</v>
      </c>
      <c r="N90" s="252">
        <f t="shared" si="27"/>
        <v>2.2499999999999999E-4</v>
      </c>
      <c r="O90" s="252">
        <f t="shared" si="28"/>
        <v>2.2499999999999999E-4</v>
      </c>
      <c r="Q90" s="211"/>
    </row>
    <row r="91" spans="1:17">
      <c r="A91" s="110" t="str">
        <f>'NF-Er'!A25</f>
        <v>A3-21</v>
      </c>
      <c r="B91" s="29" t="str">
        <f>'NF-Er'!B25</f>
        <v>Positioning</v>
      </c>
      <c r="C91" s="53">
        <f>'NF-Er'!C25</f>
        <v>0.03</v>
      </c>
      <c r="D91" s="53">
        <f>'NF-Er'!D25</f>
        <v>0.03</v>
      </c>
      <c r="E91" s="53">
        <f>'NF-Er'!E25</f>
        <v>0.03</v>
      </c>
      <c r="F91" s="8" t="str">
        <f>'NF-Er'!F25</f>
        <v>Rectangular</v>
      </c>
      <c r="G91" s="53">
        <f>'NF-Er'!G25</f>
        <v>1.73</v>
      </c>
      <c r="H91" s="2">
        <v>1</v>
      </c>
      <c r="I91" s="51">
        <f t="shared" si="23"/>
        <v>1.7341040462427744E-2</v>
      </c>
      <c r="J91" s="51">
        <f t="shared" si="24"/>
        <v>1.7341040462427744E-2</v>
      </c>
      <c r="K91" s="51">
        <f t="shared" si="25"/>
        <v>1.7341040462427744E-2</v>
      </c>
      <c r="L91" s="10"/>
      <c r="M91" s="252">
        <f t="shared" si="26"/>
        <v>3.0071168431955621E-4</v>
      </c>
      <c r="N91" s="252">
        <f t="shared" si="27"/>
        <v>3.0071168431955621E-4</v>
      </c>
      <c r="O91" s="252">
        <f t="shared" si="28"/>
        <v>3.0071168431955621E-4</v>
      </c>
      <c r="Q91" s="211"/>
    </row>
    <row r="92" spans="1:17">
      <c r="A92" s="110" t="str">
        <f>'NF-Er'!A26</f>
        <v>A3-22</v>
      </c>
      <c r="B92" s="29" t="str">
        <f>'NF-Er'!B26</f>
        <v>Probe array uniformity</v>
      </c>
      <c r="C92" s="53">
        <f>'NF-Er'!C26</f>
        <v>5.5E-2</v>
      </c>
      <c r="D92" s="53">
        <f>'NF-Er'!D26</f>
        <v>5.5E-2</v>
      </c>
      <c r="E92" s="53">
        <f>'NF-Er'!E26</f>
        <v>5.5E-2</v>
      </c>
      <c r="F92" s="8" t="str">
        <f>'NF-Er'!F26</f>
        <v>Gaussian</v>
      </c>
      <c r="G92" s="53">
        <f>'NF-Er'!G26</f>
        <v>1</v>
      </c>
      <c r="H92" s="2">
        <v>1</v>
      </c>
      <c r="I92" s="51">
        <f t="shared" si="23"/>
        <v>5.5E-2</v>
      </c>
      <c r="J92" s="51">
        <f t="shared" si="24"/>
        <v>5.5E-2</v>
      </c>
      <c r="K92" s="51">
        <f t="shared" si="25"/>
        <v>5.5E-2</v>
      </c>
      <c r="L92" s="10"/>
      <c r="M92" s="252">
        <f t="shared" si="26"/>
        <v>3.0249999999999999E-3</v>
      </c>
      <c r="N92" s="252">
        <f t="shared" si="27"/>
        <v>3.0249999999999999E-3</v>
      </c>
      <c r="O92" s="252">
        <f t="shared" si="28"/>
        <v>3.0249999999999999E-3</v>
      </c>
      <c r="Q92" s="211"/>
    </row>
    <row r="93" spans="1:17">
      <c r="A93" s="110" t="str">
        <f>'NF-Er'!A27</f>
        <v>A3-23</v>
      </c>
      <c r="B93" s="29" t="str">
        <f>'NF-Er'!B27</f>
        <v xml:space="preserve">Mismatch of receiver chain </v>
      </c>
      <c r="C93" s="53">
        <f>'NF-Er'!C27</f>
        <v>0.28399999999999997</v>
      </c>
      <c r="D93" s="53">
        <f>'NF-Er'!D27</f>
        <v>0.28399999999999997</v>
      </c>
      <c r="E93" s="53">
        <f>'NF-Er'!E27</f>
        <v>0.28399999999999997</v>
      </c>
      <c r="F93" s="8" t="str">
        <f>'NF-Er'!F27</f>
        <v>U-Shaped</v>
      </c>
      <c r="G93" s="53">
        <f>'NF-Er'!G27</f>
        <v>1.41</v>
      </c>
      <c r="H93" s="2">
        <v>1</v>
      </c>
      <c r="I93" s="51">
        <f t="shared" si="23"/>
        <v>0.20141843971631204</v>
      </c>
      <c r="J93" s="51">
        <f t="shared" si="24"/>
        <v>0.20141843971631204</v>
      </c>
      <c r="K93" s="51">
        <f t="shared" si="25"/>
        <v>0.20141843971631204</v>
      </c>
      <c r="L93" s="10"/>
      <c r="M93" s="252">
        <f t="shared" si="26"/>
        <v>4.056938785775363E-2</v>
      </c>
      <c r="N93" s="252">
        <f t="shared" si="27"/>
        <v>4.056938785775363E-2</v>
      </c>
      <c r="O93" s="252">
        <f t="shared" si="28"/>
        <v>4.056938785775363E-2</v>
      </c>
      <c r="Q93" s="211"/>
    </row>
    <row r="94" spans="1:17">
      <c r="A94" s="110" t="str">
        <f>'NF-Er'!A28</f>
        <v>A3-24</v>
      </c>
      <c r="B94" s="29" t="str">
        <f>'NF-Er'!B28</f>
        <v>Insertion loss of receiver chain</v>
      </c>
      <c r="C94" s="53">
        <f>'NF-Er'!C28</f>
        <v>0</v>
      </c>
      <c r="D94" s="53">
        <f>'NF-Er'!D28</f>
        <v>0</v>
      </c>
      <c r="E94" s="53">
        <f>'NF-Er'!E28</f>
        <v>0</v>
      </c>
      <c r="F94" s="8" t="str">
        <f>'NF-Er'!F28</f>
        <v>Gaussian</v>
      </c>
      <c r="G94" s="53">
        <f>'NF-Er'!G28</f>
        <v>1</v>
      </c>
      <c r="H94" s="2">
        <v>1</v>
      </c>
      <c r="I94" s="51">
        <f t="shared" si="23"/>
        <v>0</v>
      </c>
      <c r="J94" s="51">
        <f t="shared" si="24"/>
        <v>0</v>
      </c>
      <c r="K94" s="51">
        <f t="shared" si="25"/>
        <v>0</v>
      </c>
      <c r="L94" s="10"/>
      <c r="M94" s="252">
        <f t="shared" si="26"/>
        <v>0</v>
      </c>
      <c r="N94" s="252">
        <f t="shared" si="27"/>
        <v>0</v>
      </c>
      <c r="O94" s="252">
        <f t="shared" si="28"/>
        <v>0</v>
      </c>
      <c r="Q94" s="211"/>
    </row>
    <row r="95" spans="1:17">
      <c r="A95" s="110" t="str">
        <f>'NF-Er'!A29</f>
        <v>A3-25</v>
      </c>
      <c r="B95" s="29" t="str">
        <f>'NF-Er'!B29</f>
        <v>Uncertainty of the absolute gain of the probe antenna</v>
      </c>
      <c r="C95" s="53">
        <f>'NF-Er'!C29</f>
        <v>0</v>
      </c>
      <c r="D95" s="53">
        <f>'NF-Er'!D29</f>
        <v>0</v>
      </c>
      <c r="E95" s="53">
        <f>'NF-Er'!E29</f>
        <v>0</v>
      </c>
      <c r="F95" s="8" t="str">
        <f>'NF-Er'!F29</f>
        <v>Gaussian</v>
      </c>
      <c r="G95" s="53">
        <f>'NF-Er'!G29</f>
        <v>1</v>
      </c>
      <c r="H95" s="2">
        <v>1</v>
      </c>
      <c r="I95" s="51">
        <f t="shared" si="23"/>
        <v>0</v>
      </c>
      <c r="J95" s="51">
        <f t="shared" si="24"/>
        <v>0</v>
      </c>
      <c r="K95" s="51">
        <f t="shared" si="25"/>
        <v>0</v>
      </c>
      <c r="L95" s="10"/>
      <c r="M95" s="252">
        <f t="shared" si="26"/>
        <v>0</v>
      </c>
      <c r="N95" s="252">
        <f t="shared" si="27"/>
        <v>0</v>
      </c>
      <c r="O95" s="252">
        <f t="shared" si="28"/>
        <v>0</v>
      </c>
      <c r="Q95" s="211"/>
    </row>
    <row r="96" spans="1:17">
      <c r="A96" s="110" t="str">
        <f>TE!A20</f>
        <v>C3-1</v>
      </c>
      <c r="B96" s="29" t="str">
        <f>TE!B20</f>
        <v>DL-RS MU derived from conducted specification</v>
      </c>
      <c r="C96" s="53">
        <f>TE!C20</f>
        <v>0.41</v>
      </c>
      <c r="D96" s="53">
        <f>TE!D20</f>
        <v>0.56000000000000005</v>
      </c>
      <c r="E96" s="53">
        <f>TE!E20</f>
        <v>0.56000000000000005</v>
      </c>
      <c r="F96" s="8" t="str">
        <f>TE!F20</f>
        <v>Gaussian</v>
      </c>
      <c r="G96" s="53">
        <f>TE!G20</f>
        <v>1</v>
      </c>
      <c r="H96" s="2">
        <v>1</v>
      </c>
      <c r="I96" s="51">
        <f t="shared" si="23"/>
        <v>0.41</v>
      </c>
      <c r="J96" s="51">
        <f t="shared" si="24"/>
        <v>0.56000000000000005</v>
      </c>
      <c r="K96" s="51">
        <f t="shared" si="25"/>
        <v>0.56000000000000005</v>
      </c>
      <c r="L96" s="10"/>
      <c r="M96" s="252">
        <f t="shared" si="26"/>
        <v>0.16809999999999997</v>
      </c>
      <c r="N96" s="252">
        <f t="shared" si="27"/>
        <v>0.31360000000000005</v>
      </c>
      <c r="O96" s="252">
        <f t="shared" si="28"/>
        <v>0.31360000000000005</v>
      </c>
      <c r="Q96" s="211"/>
    </row>
    <row r="97" spans="1:17">
      <c r="A97" s="110" t="str">
        <f>'NF-Er'!A31</f>
        <v>A3-26</v>
      </c>
      <c r="B97" s="29" t="str">
        <f>'NF-Er'!B31</f>
        <v>Measurement repeatability - positioning repeatability</v>
      </c>
      <c r="C97" s="53">
        <f>'NF-Er'!C31</f>
        <v>0.15</v>
      </c>
      <c r="D97" s="53">
        <f>'NF-Er'!D31</f>
        <v>0.15</v>
      </c>
      <c r="E97" s="53">
        <f>'NF-Er'!E31</f>
        <v>0.15</v>
      </c>
      <c r="F97" s="8" t="str">
        <f>'NF-Er'!F31</f>
        <v>Gaussian</v>
      </c>
      <c r="G97" s="53">
        <f>'NF-Er'!G31</f>
        <v>1</v>
      </c>
      <c r="H97" s="2">
        <v>1</v>
      </c>
      <c r="I97" s="51">
        <f t="shared" si="23"/>
        <v>0.15</v>
      </c>
      <c r="J97" s="51">
        <f t="shared" si="24"/>
        <v>0.15</v>
      </c>
      <c r="K97" s="51">
        <f t="shared" si="25"/>
        <v>0.15</v>
      </c>
      <c r="L97" s="10"/>
      <c r="M97" s="252">
        <f t="shared" si="26"/>
        <v>2.2499999999999999E-2</v>
      </c>
      <c r="N97" s="252">
        <f t="shared" si="27"/>
        <v>2.2499999999999999E-2</v>
      </c>
      <c r="O97" s="252">
        <f t="shared" si="28"/>
        <v>2.2499999999999999E-2</v>
      </c>
      <c r="Q97" s="211"/>
    </row>
    <row r="98" spans="1:17" ht="11.25" customHeight="1">
      <c r="A98" s="339" t="s">
        <v>13</v>
      </c>
      <c r="B98" s="340"/>
      <c r="C98" s="340"/>
      <c r="D98" s="340"/>
      <c r="E98" s="340"/>
      <c r="F98" s="340"/>
      <c r="G98" s="340"/>
      <c r="H98" s="340"/>
      <c r="I98" s="340"/>
      <c r="J98" s="340"/>
      <c r="K98" s="341"/>
      <c r="L98" s="9"/>
      <c r="M98" s="252">
        <f t="shared" si="26"/>
        <v>0</v>
      </c>
      <c r="N98" s="252">
        <f t="shared" si="27"/>
        <v>0</v>
      </c>
      <c r="O98" s="252">
        <f t="shared" si="28"/>
        <v>0</v>
      </c>
      <c r="Q98" s="211"/>
    </row>
    <row r="99" spans="1:17" ht="22.5">
      <c r="A99" s="110" t="str">
        <f>TE!A6</f>
        <v>C1-3</v>
      </c>
      <c r="B99" s="29" t="str">
        <f>TE!B6</f>
        <v>Calibration equipment (i.e. reference receiver, measurement receiver and generator)</v>
      </c>
      <c r="C99" s="53">
        <f>TE!C6</f>
        <v>0.06</v>
      </c>
      <c r="D99" s="53">
        <f>TE!D6</f>
        <v>0.06</v>
      </c>
      <c r="E99" s="53">
        <f>TE!E6</f>
        <v>0.06</v>
      </c>
      <c r="F99" s="8" t="str">
        <f>TE!F6</f>
        <v>Gaussian</v>
      </c>
      <c r="G99" s="53">
        <f>TE!G6</f>
        <v>1</v>
      </c>
      <c r="H99" s="2">
        <f>'NF-Er'!H34</f>
        <v>1</v>
      </c>
      <c r="I99" s="51">
        <f t="shared" ref="I99:I106" si="29">C99/$G99</f>
        <v>0.06</v>
      </c>
      <c r="J99" s="51">
        <f t="shared" ref="J99:J106" si="30">D99/$G99</f>
        <v>0.06</v>
      </c>
      <c r="K99" s="51">
        <f t="shared" ref="K99:K106" si="31">E99/$G99</f>
        <v>0.06</v>
      </c>
      <c r="L99" s="10"/>
      <c r="M99" s="252">
        <f t="shared" si="26"/>
        <v>3.5999999999999999E-3</v>
      </c>
      <c r="N99" s="252">
        <f t="shared" si="27"/>
        <v>3.5999999999999999E-3</v>
      </c>
      <c r="O99" s="252">
        <f t="shared" si="28"/>
        <v>3.5999999999999999E-3</v>
      </c>
      <c r="Q99" s="211"/>
    </row>
    <row r="100" spans="1:17">
      <c r="A100" s="110" t="str">
        <f>'NF-Er'!A35</f>
        <v>A3-27</v>
      </c>
      <c r="B100" s="29" t="str">
        <f>'NF-Er'!B35</f>
        <v>Mismatch of receiver chain</v>
      </c>
      <c r="C100" s="53">
        <f>'NF-Er'!C35</f>
        <v>0</v>
      </c>
      <c r="D100" s="53">
        <f>'NF-Er'!D35</f>
        <v>0</v>
      </c>
      <c r="E100" s="53">
        <f>'NF-Er'!E35</f>
        <v>0</v>
      </c>
      <c r="F100" s="8" t="str">
        <f>'NF-Er'!F35</f>
        <v>Gaussian</v>
      </c>
      <c r="G100" s="53">
        <f>'NF-Er'!G35</f>
        <v>1</v>
      </c>
      <c r="H100" s="2">
        <f>'NF-Er'!H35</f>
        <v>1</v>
      </c>
      <c r="I100" s="51">
        <f t="shared" si="29"/>
        <v>0</v>
      </c>
      <c r="J100" s="51">
        <f t="shared" si="30"/>
        <v>0</v>
      </c>
      <c r="K100" s="51">
        <f t="shared" si="31"/>
        <v>0</v>
      </c>
      <c r="L100" s="10"/>
      <c r="M100" s="252">
        <f t="shared" si="26"/>
        <v>0</v>
      </c>
      <c r="N100" s="252">
        <f t="shared" si="27"/>
        <v>0</v>
      </c>
      <c r="O100" s="252">
        <f t="shared" si="28"/>
        <v>0</v>
      </c>
      <c r="Q100" s="211"/>
    </row>
    <row r="101" spans="1:17">
      <c r="A101" s="110" t="str">
        <f>'NF-Er'!A36</f>
        <v>A3-28</v>
      </c>
      <c r="B101" s="29" t="str">
        <f>'NF-Er'!B36</f>
        <v>Insertion loss of receiver chain</v>
      </c>
      <c r="C101" s="53">
        <f>'NF-Er'!C36</f>
        <v>0</v>
      </c>
      <c r="D101" s="53">
        <f>'NF-Er'!D36</f>
        <v>0</v>
      </c>
      <c r="E101" s="53">
        <f>'NF-Er'!E36</f>
        <v>0</v>
      </c>
      <c r="F101" s="8" t="str">
        <f>'NF-Er'!F36</f>
        <v>Gaussian</v>
      </c>
      <c r="G101" s="53">
        <f>'NF-Er'!G36</f>
        <v>1</v>
      </c>
      <c r="H101" s="2">
        <f>'NF-Er'!H36</f>
        <v>1</v>
      </c>
      <c r="I101" s="51">
        <f t="shared" si="29"/>
        <v>0</v>
      </c>
      <c r="J101" s="51">
        <f t="shared" si="30"/>
        <v>0</v>
      </c>
      <c r="K101" s="51">
        <f t="shared" si="31"/>
        <v>0</v>
      </c>
      <c r="L101" s="10"/>
      <c r="M101" s="252">
        <f t="shared" si="26"/>
        <v>0</v>
      </c>
      <c r="N101" s="252">
        <f t="shared" si="27"/>
        <v>0</v>
      </c>
      <c r="O101" s="252">
        <f t="shared" si="28"/>
        <v>0</v>
      </c>
      <c r="Q101" s="211"/>
    </row>
    <row r="102" spans="1:17">
      <c r="A102" s="110" t="str">
        <f>'NF-Er'!A37</f>
        <v>A3-29</v>
      </c>
      <c r="B102" s="29" t="str">
        <f>'NF-Er'!B37</f>
        <v>Mismatch in the connection of the calibration antenna</v>
      </c>
      <c r="C102" s="53">
        <f>'NF-Er'!C37</f>
        <v>0.06</v>
      </c>
      <c r="D102" s="53">
        <f>'NF-Er'!D37</f>
        <v>0.06</v>
      </c>
      <c r="E102" s="53">
        <f>'NF-Er'!E37</f>
        <v>0.06</v>
      </c>
      <c r="F102" s="8" t="str">
        <f>'NF-Er'!F37</f>
        <v>U-Shaped</v>
      </c>
      <c r="G102" s="53">
        <f>'NF-Er'!G37</f>
        <v>1.41</v>
      </c>
      <c r="H102" s="2">
        <f>'NF-Er'!H37</f>
        <v>1</v>
      </c>
      <c r="I102" s="51">
        <f t="shared" si="29"/>
        <v>4.2553191489361701E-2</v>
      </c>
      <c r="J102" s="51">
        <f t="shared" si="30"/>
        <v>4.2553191489361701E-2</v>
      </c>
      <c r="K102" s="51">
        <f t="shared" si="31"/>
        <v>4.2553191489361701E-2</v>
      </c>
      <c r="L102" s="10"/>
      <c r="M102" s="252">
        <f t="shared" si="26"/>
        <v>1.8107741059302852E-3</v>
      </c>
      <c r="N102" s="252">
        <f t="shared" si="27"/>
        <v>1.8107741059302852E-3</v>
      </c>
      <c r="O102" s="252">
        <f t="shared" si="28"/>
        <v>1.8107741059302852E-3</v>
      </c>
      <c r="Q102" s="211"/>
    </row>
    <row r="103" spans="1:17">
      <c r="A103" s="110" t="str">
        <f>'NF-Er'!A38</f>
        <v>A3-30</v>
      </c>
      <c r="B103" s="29" t="str">
        <f>'NF-Er'!B38</f>
        <v>Influence of the calibration antenna feed cable</v>
      </c>
      <c r="C103" s="53">
        <f>'NF-Er'!C38</f>
        <v>0</v>
      </c>
      <c r="D103" s="53">
        <f>'NF-Er'!D38</f>
        <v>0</v>
      </c>
      <c r="E103" s="53">
        <f>'NF-Er'!E38</f>
        <v>0</v>
      </c>
      <c r="F103" s="8" t="str">
        <f>'NF-Er'!F38</f>
        <v>Gaussian</v>
      </c>
      <c r="G103" s="53">
        <f>'NF-Er'!G38</f>
        <v>1</v>
      </c>
      <c r="H103" s="2">
        <f>'NF-Er'!H38</f>
        <v>1</v>
      </c>
      <c r="I103" s="51">
        <f t="shared" si="29"/>
        <v>0</v>
      </c>
      <c r="J103" s="51">
        <f t="shared" si="30"/>
        <v>0</v>
      </c>
      <c r="K103" s="51">
        <f t="shared" si="31"/>
        <v>0</v>
      </c>
      <c r="L103" s="10"/>
      <c r="M103" s="252">
        <f t="shared" si="26"/>
        <v>0</v>
      </c>
      <c r="N103" s="252">
        <f t="shared" si="27"/>
        <v>0</v>
      </c>
      <c r="O103" s="252">
        <f t="shared" si="28"/>
        <v>0</v>
      </c>
      <c r="Q103" s="211"/>
    </row>
    <row r="104" spans="1:17">
      <c r="A104" s="110" t="str">
        <f>'NF-Er'!A39</f>
        <v>A3-31</v>
      </c>
      <c r="B104" s="29" t="str">
        <f>'NF-Er'!B39</f>
        <v>Influence of the probe antenna cable</v>
      </c>
      <c r="C104" s="53">
        <f>'NF-Er'!C39</f>
        <v>0</v>
      </c>
      <c r="D104" s="53">
        <f>'NF-Er'!D39</f>
        <v>0</v>
      </c>
      <c r="E104" s="53">
        <f>'NF-Er'!E39</f>
        <v>0</v>
      </c>
      <c r="F104" s="8" t="str">
        <f>'NF-Er'!F39</f>
        <v>Gaussian</v>
      </c>
      <c r="G104" s="53">
        <f>'NF-Er'!G39</f>
        <v>1</v>
      </c>
      <c r="H104" s="2">
        <f>'NF-Er'!H39</f>
        <v>1</v>
      </c>
      <c r="I104" s="51">
        <f t="shared" si="29"/>
        <v>0</v>
      </c>
      <c r="J104" s="51">
        <f t="shared" si="30"/>
        <v>0</v>
      </c>
      <c r="K104" s="51">
        <f t="shared" si="31"/>
        <v>0</v>
      </c>
      <c r="L104" s="10"/>
      <c r="M104" s="252">
        <f t="shared" si="26"/>
        <v>0</v>
      </c>
      <c r="N104" s="252">
        <f t="shared" si="27"/>
        <v>0</v>
      </c>
      <c r="O104" s="252">
        <f t="shared" si="28"/>
        <v>0</v>
      </c>
      <c r="Q104" s="211"/>
    </row>
    <row r="105" spans="1:17">
      <c r="A105" s="110" t="str">
        <f>TE!A7</f>
        <v>C1-4</v>
      </c>
      <c r="B105" s="29" t="str">
        <f>TE!B7</f>
        <v>Uncertainty of the absolute gain of the reference antenna</v>
      </c>
      <c r="C105" s="53">
        <f>TE!C7</f>
        <v>0.50229473419497439</v>
      </c>
      <c r="D105" s="53">
        <f>TE!D7</f>
        <v>0.4330127018922193</v>
      </c>
      <c r="E105" s="53">
        <f>TE!E7</f>
        <v>0.4330127018922193</v>
      </c>
      <c r="F105" s="8" t="str">
        <f>TE!F7</f>
        <v>Rectangular</v>
      </c>
      <c r="G105" s="53">
        <f>TE!G7</f>
        <v>1.7320508075688772</v>
      </c>
      <c r="H105" s="2">
        <f>'NF-Er'!H40</f>
        <v>1</v>
      </c>
      <c r="I105" s="51">
        <f t="shared" si="29"/>
        <v>0.28999999999999998</v>
      </c>
      <c r="J105" s="51">
        <f t="shared" si="30"/>
        <v>0.25</v>
      </c>
      <c r="K105" s="51">
        <f t="shared" si="31"/>
        <v>0.25</v>
      </c>
      <c r="L105" s="10"/>
      <c r="M105" s="252">
        <f t="shared" si="26"/>
        <v>8.4099999999999994E-2</v>
      </c>
      <c r="N105" s="252">
        <f t="shared" si="27"/>
        <v>6.25E-2</v>
      </c>
      <c r="O105" s="252">
        <f t="shared" si="28"/>
        <v>6.25E-2</v>
      </c>
      <c r="Q105" s="210"/>
    </row>
    <row r="106" spans="1:17">
      <c r="A106" s="110" t="str">
        <f>'NF-Er'!A41</f>
        <v>A3-32</v>
      </c>
      <c r="B106" s="29" t="str">
        <f>'NF-Er'!B41</f>
        <v>Short term repeatability</v>
      </c>
      <c r="C106" s="53">
        <f>'NF-Er'!C41</f>
        <v>8.7999999999999995E-2</v>
      </c>
      <c r="D106" s="53">
        <f>'NF-Er'!D41</f>
        <v>8.7999999999999995E-2</v>
      </c>
      <c r="E106" s="53">
        <f>'NF-Er'!E41</f>
        <v>8.7999999999999995E-2</v>
      </c>
      <c r="F106" s="8" t="str">
        <f>'NF-Er'!F41</f>
        <v>Gaussian</v>
      </c>
      <c r="G106" s="53">
        <f>'NF-Er'!G41</f>
        <v>1</v>
      </c>
      <c r="H106" s="2">
        <f>'NF-Er'!H41</f>
        <v>1</v>
      </c>
      <c r="I106" s="51">
        <f t="shared" si="29"/>
        <v>8.7999999999999995E-2</v>
      </c>
      <c r="J106" s="51">
        <f t="shared" si="30"/>
        <v>8.7999999999999995E-2</v>
      </c>
      <c r="K106" s="51">
        <f t="shared" si="31"/>
        <v>8.7999999999999995E-2</v>
      </c>
      <c r="L106" s="10"/>
      <c r="M106" s="252">
        <f t="shared" si="26"/>
        <v>7.7439999999999991E-3</v>
      </c>
      <c r="N106" s="252">
        <f t="shared" si="27"/>
        <v>7.7439999999999991E-3</v>
      </c>
      <c r="O106" s="252">
        <f t="shared" si="28"/>
        <v>7.7439999999999991E-3</v>
      </c>
      <c r="Q106" s="210"/>
    </row>
    <row r="107" spans="1:17">
      <c r="A107" s="343" t="s">
        <v>360</v>
      </c>
      <c r="B107" s="343"/>
      <c r="C107" s="343"/>
      <c r="D107" s="343"/>
      <c r="E107" s="343"/>
      <c r="F107" s="343"/>
      <c r="G107" s="343"/>
      <c r="H107" s="343"/>
      <c r="I107" s="61">
        <f>M107</f>
        <v>0.58490813265674757</v>
      </c>
      <c r="J107" s="61">
        <f t="shared" ref="J107:K108" si="32">N107</f>
        <v>0.68265476168265571</v>
      </c>
      <c r="K107" s="61">
        <f t="shared" si="32"/>
        <v>0.68265476168265571</v>
      </c>
      <c r="L107" s="16"/>
      <c r="M107" s="251">
        <f>(SUM(M71:M106))^0.5</f>
        <v>0.58490813265674757</v>
      </c>
      <c r="N107" s="251">
        <f>(SUM(N71:N106))^0.5</f>
        <v>0.68265476168265571</v>
      </c>
      <c r="O107" s="251">
        <f>(SUM(O71:O106))^0.5</f>
        <v>0.68265476168265571</v>
      </c>
      <c r="Q107" s="210"/>
    </row>
    <row r="108" spans="1:17">
      <c r="A108" s="343" t="s">
        <v>361</v>
      </c>
      <c r="B108" s="343"/>
      <c r="C108" s="343"/>
      <c r="D108" s="343"/>
      <c r="E108" s="343"/>
      <c r="F108" s="343"/>
      <c r="G108" s="343"/>
      <c r="H108" s="343"/>
      <c r="I108" s="61">
        <f t="shared" ref="I108" si="33">M108</f>
        <v>1.1464199400072252</v>
      </c>
      <c r="J108" s="61">
        <f t="shared" si="32"/>
        <v>1.3380033328980052</v>
      </c>
      <c r="K108" s="61">
        <f t="shared" si="32"/>
        <v>1.3380033328980052</v>
      </c>
      <c r="L108" s="16"/>
      <c r="M108" s="251">
        <f>M107*1.96</f>
        <v>1.1464199400072252</v>
      </c>
      <c r="N108" s="251">
        <f>N107*1.96</f>
        <v>1.3380033328980052</v>
      </c>
      <c r="O108" s="251">
        <f>O107*1.96</f>
        <v>1.3380033328980052</v>
      </c>
      <c r="Q108" s="210"/>
    </row>
    <row r="109" spans="1:17">
      <c r="Q109" s="210"/>
    </row>
    <row r="110" spans="1:17" s="114" customFormat="1">
      <c r="A110" s="359" t="s">
        <v>57</v>
      </c>
      <c r="B110" s="359"/>
      <c r="C110" s="359"/>
      <c r="D110" s="359"/>
      <c r="E110" s="359"/>
      <c r="F110" s="359"/>
      <c r="G110" s="359"/>
      <c r="H110" s="359"/>
      <c r="I110" s="359"/>
      <c r="J110" s="359"/>
      <c r="K110" s="359"/>
      <c r="L110" s="121"/>
      <c r="M110" s="355" t="s">
        <v>46</v>
      </c>
      <c r="N110" s="355"/>
      <c r="O110" s="355"/>
      <c r="Q110" s="239"/>
    </row>
    <row r="111" spans="1:17" s="114" customFormat="1">
      <c r="A111" s="356" t="s">
        <v>0</v>
      </c>
      <c r="B111" s="356" t="s">
        <v>1</v>
      </c>
      <c r="C111" s="357" t="s">
        <v>2</v>
      </c>
      <c r="D111" s="357"/>
      <c r="E111" s="357"/>
      <c r="F111" s="356" t="s">
        <v>3</v>
      </c>
      <c r="G111" s="357" t="s">
        <v>4</v>
      </c>
      <c r="H111" s="358" t="s">
        <v>405</v>
      </c>
      <c r="I111" s="357" t="s">
        <v>359</v>
      </c>
      <c r="J111" s="357"/>
      <c r="K111" s="357"/>
      <c r="L111" s="115"/>
      <c r="M111" s="355"/>
      <c r="N111" s="355"/>
      <c r="O111" s="355"/>
      <c r="Q111" s="239"/>
    </row>
    <row r="112" spans="1:17" s="114" customFormat="1" ht="22.5">
      <c r="A112" s="356"/>
      <c r="B112" s="356"/>
      <c r="C112" s="123" t="s">
        <v>311</v>
      </c>
      <c r="D112" s="123" t="s">
        <v>309</v>
      </c>
      <c r="E112" s="123" t="s">
        <v>310</v>
      </c>
      <c r="F112" s="356"/>
      <c r="G112" s="357"/>
      <c r="H112" s="358"/>
      <c r="I112" s="123" t="s">
        <v>311</v>
      </c>
      <c r="J112" s="123" t="s">
        <v>309</v>
      </c>
      <c r="K112" s="123" t="s">
        <v>310</v>
      </c>
      <c r="L112" s="116"/>
      <c r="M112" s="355"/>
      <c r="N112" s="355"/>
      <c r="O112" s="355"/>
      <c r="Q112" s="239"/>
    </row>
    <row r="113" spans="1:17" s="114" customFormat="1">
      <c r="A113" s="360" t="s">
        <v>352</v>
      </c>
      <c r="B113" s="360"/>
      <c r="C113" s="360"/>
      <c r="D113" s="360"/>
      <c r="E113" s="360"/>
      <c r="F113" s="360"/>
      <c r="G113" s="360"/>
      <c r="H113" s="360"/>
      <c r="I113" s="360"/>
      <c r="J113" s="360"/>
      <c r="K113" s="360"/>
      <c r="L113" s="122"/>
      <c r="M113" s="256"/>
      <c r="N113" s="256"/>
      <c r="O113" s="256"/>
      <c r="Q113" s="239"/>
    </row>
    <row r="114" spans="1:17" s="114" customFormat="1">
      <c r="A114" s="360" t="s">
        <v>56</v>
      </c>
      <c r="B114" s="360"/>
      <c r="C114" s="360"/>
      <c r="D114" s="360"/>
      <c r="E114" s="360"/>
      <c r="F114" s="360"/>
      <c r="G114" s="360"/>
      <c r="H114" s="360"/>
      <c r="I114" s="360"/>
      <c r="J114" s="360"/>
      <c r="K114" s="360"/>
      <c r="L114" s="122"/>
      <c r="M114" s="257">
        <f>I114^2</f>
        <v>0</v>
      </c>
      <c r="N114" s="257">
        <f>J114^2</f>
        <v>0</v>
      </c>
      <c r="O114" s="257">
        <f>K114^2</f>
        <v>0</v>
      </c>
      <c r="Q114" s="239"/>
    </row>
    <row r="115" spans="1:17">
      <c r="Q115" s="210"/>
    </row>
    <row r="116" spans="1:17">
      <c r="A116" s="308" t="s">
        <v>418</v>
      </c>
      <c r="B116" s="308"/>
      <c r="C116" s="308"/>
      <c r="D116" s="308"/>
      <c r="E116" s="308"/>
      <c r="F116" s="308"/>
      <c r="G116" s="308"/>
      <c r="H116" s="308"/>
      <c r="I116" s="308"/>
      <c r="J116" s="308"/>
      <c r="K116" s="308"/>
      <c r="M116" s="345" t="s">
        <v>46</v>
      </c>
      <c r="N116" s="345"/>
      <c r="O116" s="345"/>
      <c r="Q116" s="211" t="s">
        <v>483</v>
      </c>
    </row>
    <row r="117" spans="1:17">
      <c r="A117" s="299" t="s">
        <v>0</v>
      </c>
      <c r="B117" s="299" t="s">
        <v>1</v>
      </c>
      <c r="C117" s="324" t="s">
        <v>2</v>
      </c>
      <c r="D117" s="324"/>
      <c r="E117" s="324"/>
      <c r="F117" s="299" t="s">
        <v>3</v>
      </c>
      <c r="G117" s="324" t="s">
        <v>4</v>
      </c>
      <c r="H117" s="325" t="s">
        <v>5</v>
      </c>
      <c r="I117" s="326" t="s">
        <v>359</v>
      </c>
      <c r="J117" s="326"/>
      <c r="K117" s="326"/>
      <c r="M117" s="345"/>
      <c r="N117" s="345"/>
      <c r="O117" s="345"/>
      <c r="Q117" s="210"/>
    </row>
    <row r="118" spans="1:17" ht="22.5">
      <c r="A118" s="299"/>
      <c r="B118" s="299"/>
      <c r="C118" s="228" t="s">
        <v>311</v>
      </c>
      <c r="D118" s="228" t="s">
        <v>309</v>
      </c>
      <c r="E118" s="228" t="s">
        <v>310</v>
      </c>
      <c r="F118" s="299"/>
      <c r="G118" s="324"/>
      <c r="H118" s="325"/>
      <c r="I118" s="228" t="s">
        <v>311</v>
      </c>
      <c r="J118" s="228" t="s">
        <v>309</v>
      </c>
      <c r="K118" s="228" t="s">
        <v>310</v>
      </c>
      <c r="M118" s="345"/>
      <c r="N118" s="345"/>
      <c r="O118" s="345"/>
      <c r="Q118" s="210"/>
    </row>
    <row r="119" spans="1:17">
      <c r="A119" s="328" t="s">
        <v>352</v>
      </c>
      <c r="B119" s="328"/>
      <c r="C119" s="328"/>
      <c r="D119" s="328"/>
      <c r="E119" s="328"/>
      <c r="F119" s="328"/>
      <c r="G119" s="328"/>
      <c r="H119" s="328"/>
      <c r="I119" s="328"/>
      <c r="J119" s="328"/>
      <c r="K119" s="328"/>
      <c r="M119" s="255"/>
      <c r="N119" s="255"/>
      <c r="O119" s="255"/>
      <c r="Q119" s="210"/>
    </row>
    <row r="120" spans="1:17">
      <c r="A120" s="110" t="str">
        <f>'PWS-Er'!A5</f>
        <v>A7-1a</v>
      </c>
      <c r="B120" s="109" t="str">
        <f>'PWS-Er'!B5</f>
        <v>Misalignment and pointing error of BS</v>
      </c>
      <c r="C120" s="107">
        <f>'PWS-Er'!C5</f>
        <v>0.1</v>
      </c>
      <c r="D120" s="107">
        <f>'PWS-Er'!D5</f>
        <v>0.1</v>
      </c>
      <c r="E120" s="107">
        <f>'PWS-Er'!E5</f>
        <v>0.1</v>
      </c>
      <c r="F120" s="107" t="str">
        <f>'PWS-Er'!F5</f>
        <v>Rectangular</v>
      </c>
      <c r="G120" s="107">
        <f>'PWS-Er'!G5</f>
        <v>1.7320508075688772</v>
      </c>
      <c r="H120" s="110">
        <v>1</v>
      </c>
      <c r="I120" s="107">
        <f>C120/$G120</f>
        <v>5.7735026918962581E-2</v>
      </c>
      <c r="J120" s="107">
        <f t="shared" ref="J120:K127" si="34">D120/$G120</f>
        <v>5.7735026918962581E-2</v>
      </c>
      <c r="K120" s="107">
        <f t="shared" si="34"/>
        <v>5.7735026918962581E-2</v>
      </c>
      <c r="M120" s="252">
        <f t="shared" ref="M120:O141" si="35">I120^2</f>
        <v>3.333333333333334E-3</v>
      </c>
      <c r="N120" s="252">
        <f t="shared" si="35"/>
        <v>3.333333333333334E-3</v>
      </c>
      <c r="O120" s="252">
        <f t="shared" si="35"/>
        <v>3.333333333333334E-3</v>
      </c>
      <c r="Q120" s="210"/>
    </row>
    <row r="121" spans="1:17">
      <c r="A121" s="156" t="str">
        <f>TE!A20</f>
        <v>C3-1</v>
      </c>
      <c r="B121" s="219" t="str">
        <f>TE!B20</f>
        <v>DL-RS MU derived from conducted specification</v>
      </c>
      <c r="C121" s="220">
        <f>TE!C20</f>
        <v>0.41</v>
      </c>
      <c r="D121" s="220">
        <f>TE!D20</f>
        <v>0.56000000000000005</v>
      </c>
      <c r="E121" s="220">
        <f>TE!E20</f>
        <v>0.56000000000000005</v>
      </c>
      <c r="F121" s="220" t="str">
        <f>TE!F20</f>
        <v>Gaussian</v>
      </c>
      <c r="G121" s="220">
        <f>TE!G20</f>
        <v>1</v>
      </c>
      <c r="H121" s="156">
        <v>1</v>
      </c>
      <c r="I121" s="220">
        <f t="shared" ref="I121:I127" si="36">C121/$G121</f>
        <v>0.41</v>
      </c>
      <c r="J121" s="220">
        <f t="shared" si="34"/>
        <v>0.56000000000000005</v>
      </c>
      <c r="K121" s="220">
        <f t="shared" si="34"/>
        <v>0.56000000000000005</v>
      </c>
      <c r="M121" s="252">
        <f t="shared" si="35"/>
        <v>0.16809999999999997</v>
      </c>
      <c r="N121" s="252">
        <f t="shared" si="35"/>
        <v>0.31360000000000005</v>
      </c>
      <c r="O121" s="252">
        <f t="shared" si="35"/>
        <v>0.31360000000000005</v>
      </c>
      <c r="Q121" s="210"/>
    </row>
    <row r="122" spans="1:17" ht="22.5">
      <c r="A122" s="156" t="str">
        <f>'PWS-Er'!A7</f>
        <v>A7-2a</v>
      </c>
      <c r="B122" s="219" t="str">
        <f>'PWS-Er'!B7</f>
        <v>Longitudinal position uncertainty (i.e. standing wave and imperfect field synthesis) for BS antenna</v>
      </c>
      <c r="C122" s="220">
        <f>'PWS-Er'!C7</f>
        <v>0.05</v>
      </c>
      <c r="D122" s="220">
        <f>'PWS-Er'!D7</f>
        <v>0.14000000000000001</v>
      </c>
      <c r="E122" s="60">
        <f>'PWS-Er'!E7</f>
        <v>0.2</v>
      </c>
      <c r="F122" s="220" t="str">
        <f>'PWS-Er'!F7</f>
        <v>Rectangular</v>
      </c>
      <c r="G122" s="220">
        <f>'PWS-Er'!G7</f>
        <v>1.7320508075688772</v>
      </c>
      <c r="H122" s="156">
        <v>1</v>
      </c>
      <c r="I122" s="220">
        <f t="shared" si="36"/>
        <v>2.8867513459481291E-2</v>
      </c>
      <c r="J122" s="220">
        <f t="shared" si="34"/>
        <v>8.0829037686547617E-2</v>
      </c>
      <c r="K122" s="60">
        <f t="shared" si="34"/>
        <v>0.11547005383792516</v>
      </c>
      <c r="M122" s="252">
        <f t="shared" si="35"/>
        <v>8.333333333333335E-4</v>
      </c>
      <c r="N122" s="252">
        <f t="shared" si="35"/>
        <v>6.5333333333333346E-3</v>
      </c>
      <c r="O122" s="252">
        <f t="shared" si="35"/>
        <v>1.3333333333333336E-2</v>
      </c>
      <c r="Q122" s="286" t="s">
        <v>451</v>
      </c>
    </row>
    <row r="123" spans="1:17">
      <c r="A123" s="156" t="str">
        <f>'PWS-Er'!A8</f>
        <v>A7-3</v>
      </c>
      <c r="B123" s="219" t="str">
        <f>'PWS-Er'!B8</f>
        <v>RF leakage (calibration antenna connector terminated)</v>
      </c>
      <c r="C123" s="220">
        <f>'PWS-Er'!C8</f>
        <v>8.5999999999999993E-2</v>
      </c>
      <c r="D123" s="220">
        <f>'PWS-Er'!D8</f>
        <v>8.5999999999999993E-2</v>
      </c>
      <c r="E123" s="220">
        <f>'PWS-Er'!E8</f>
        <v>8.5999999999999993E-2</v>
      </c>
      <c r="F123" s="220" t="str">
        <f>'PWS-Er'!F8</f>
        <v>Gaussian</v>
      </c>
      <c r="G123" s="220">
        <f>'PWS-Er'!G8</f>
        <v>1</v>
      </c>
      <c r="H123" s="156">
        <v>1</v>
      </c>
      <c r="I123" s="220">
        <f t="shared" si="36"/>
        <v>8.5999999999999993E-2</v>
      </c>
      <c r="J123" s="220">
        <f t="shared" si="34"/>
        <v>8.5999999999999993E-2</v>
      </c>
      <c r="K123" s="220">
        <f t="shared" si="34"/>
        <v>8.5999999999999993E-2</v>
      </c>
      <c r="M123" s="252">
        <f t="shared" si="35"/>
        <v>7.3959999999999989E-3</v>
      </c>
      <c r="N123" s="252">
        <f t="shared" si="35"/>
        <v>7.3959999999999989E-3</v>
      </c>
      <c r="O123" s="252">
        <f t="shared" si="35"/>
        <v>7.3959999999999989E-3</v>
      </c>
      <c r="Q123" s="210"/>
    </row>
    <row r="124" spans="1:17">
      <c r="A124" s="156" t="str">
        <f>'PWS-Er'!A9</f>
        <v>A7-4a</v>
      </c>
      <c r="B124" s="219" t="str">
        <f>'PWS-Er'!B9</f>
        <v>QZ ripple experienced by BS</v>
      </c>
      <c r="C124" s="220">
        <f>'PWS-Er'!C9</f>
        <v>0.42</v>
      </c>
      <c r="D124" s="220">
        <f>'PWS-Er'!D9</f>
        <v>0.43</v>
      </c>
      <c r="E124" s="60">
        <f>'PWS-Er'!E9</f>
        <v>0.56999999999999995</v>
      </c>
      <c r="F124" s="220" t="str">
        <f>'PWS-Er'!F9</f>
        <v>Rectangular</v>
      </c>
      <c r="G124" s="220">
        <f>'PWS-Er'!G9</f>
        <v>1.7320508075688772</v>
      </c>
      <c r="H124" s="156">
        <v>1</v>
      </c>
      <c r="I124" s="220">
        <f t="shared" si="36"/>
        <v>0.24248711305964282</v>
      </c>
      <c r="J124" s="220">
        <f t="shared" si="34"/>
        <v>0.2482606157515391</v>
      </c>
      <c r="K124" s="60">
        <f t="shared" si="34"/>
        <v>0.32908965343808666</v>
      </c>
      <c r="M124" s="252">
        <f t="shared" si="35"/>
        <v>5.8799999999999998E-2</v>
      </c>
      <c r="N124" s="252">
        <f t="shared" si="35"/>
        <v>6.1633333333333346E-2</v>
      </c>
      <c r="O124" s="252">
        <f t="shared" si="35"/>
        <v>0.10829999999999998</v>
      </c>
      <c r="Q124" s="286" t="s">
        <v>451</v>
      </c>
    </row>
    <row r="125" spans="1:17">
      <c r="A125" s="156" t="str">
        <f>'PWS-Er'!A10</f>
        <v>A7-5</v>
      </c>
      <c r="B125" s="219" t="str">
        <f>'PWS-Er'!B10</f>
        <v>Miscellaneous uncertainty</v>
      </c>
      <c r="C125" s="220">
        <f>'PWS-Er'!C10</f>
        <v>0</v>
      </c>
      <c r="D125" s="220">
        <f>'PWS-Er'!D10</f>
        <v>0</v>
      </c>
      <c r="E125" s="220">
        <f>'PWS-Er'!E10</f>
        <v>0</v>
      </c>
      <c r="F125" s="220" t="str">
        <f>'PWS-Er'!F10</f>
        <v>Gaussian</v>
      </c>
      <c r="G125" s="220">
        <f>'PWS-Er'!G10</f>
        <v>1</v>
      </c>
      <c r="H125" s="156">
        <v>1</v>
      </c>
      <c r="I125" s="220">
        <f t="shared" si="36"/>
        <v>0</v>
      </c>
      <c r="J125" s="220">
        <f t="shared" si="34"/>
        <v>0</v>
      </c>
      <c r="K125" s="220">
        <f t="shared" si="34"/>
        <v>0</v>
      </c>
      <c r="M125" s="252">
        <f t="shared" si="35"/>
        <v>0</v>
      </c>
      <c r="N125" s="252">
        <f t="shared" si="35"/>
        <v>0</v>
      </c>
      <c r="O125" s="252">
        <f t="shared" si="35"/>
        <v>0</v>
      </c>
      <c r="Q125" s="210"/>
    </row>
    <row r="126" spans="1:17">
      <c r="A126" s="156" t="str">
        <f>'PWS-Er'!A11</f>
        <v>A7-14</v>
      </c>
      <c r="B126" s="219" t="str">
        <f>'PWS-Er'!B11</f>
        <v>System non-linearity</v>
      </c>
      <c r="C126" s="60">
        <f>'PWS-Er'!C11</f>
        <v>0.1</v>
      </c>
      <c r="D126" s="60">
        <f>'PWS-Er'!D11</f>
        <v>0.1</v>
      </c>
      <c r="E126" s="60">
        <f>'PWS-Er'!E11</f>
        <v>0.15</v>
      </c>
      <c r="F126" s="220" t="str">
        <f>'PWS-Er'!F11</f>
        <v>Rectangular</v>
      </c>
      <c r="G126" s="220">
        <f>'PWS-Er'!G11</f>
        <v>1.7320508075688772</v>
      </c>
      <c r="H126" s="156">
        <v>1</v>
      </c>
      <c r="I126" s="60">
        <f t="shared" si="36"/>
        <v>5.7735026918962581E-2</v>
      </c>
      <c r="J126" s="60">
        <f t="shared" si="34"/>
        <v>5.7735026918962581E-2</v>
      </c>
      <c r="K126" s="60">
        <f t="shared" si="34"/>
        <v>8.6602540378443865E-2</v>
      </c>
      <c r="M126" s="252">
        <f t="shared" si="35"/>
        <v>3.333333333333334E-3</v>
      </c>
      <c r="N126" s="252">
        <f t="shared" si="35"/>
        <v>3.333333333333334E-3</v>
      </c>
      <c r="O126" s="252">
        <f t="shared" si="35"/>
        <v>7.4999999999999997E-3</v>
      </c>
      <c r="Q126" s="286" t="s">
        <v>451</v>
      </c>
    </row>
    <row r="127" spans="1:17">
      <c r="A127" s="156" t="str">
        <f>'PWS-Er'!A12</f>
        <v>A7-13</v>
      </c>
      <c r="B127" s="219" t="str">
        <f>'PWS-Er'!B12</f>
        <v>Frequency flatness of test system</v>
      </c>
      <c r="C127" s="220">
        <f>'PWS-Er'!C12</f>
        <v>0.13</v>
      </c>
      <c r="D127" s="220">
        <f>'PWS-Er'!D12</f>
        <v>0.13</v>
      </c>
      <c r="E127" s="220">
        <f>'PWS-Er'!E12</f>
        <v>0.13</v>
      </c>
      <c r="F127" s="220" t="str">
        <f>'PWS-Er'!F12</f>
        <v>Rectangular</v>
      </c>
      <c r="G127" s="220">
        <f>'PWS-Er'!G12</f>
        <v>1.7320508075688772</v>
      </c>
      <c r="H127" s="156">
        <v>1</v>
      </c>
      <c r="I127" s="220">
        <f t="shared" si="36"/>
        <v>7.5055534994651354E-2</v>
      </c>
      <c r="J127" s="220">
        <f t="shared" si="34"/>
        <v>7.5055534994651354E-2</v>
      </c>
      <c r="K127" s="220">
        <f t="shared" si="34"/>
        <v>7.5055534994651354E-2</v>
      </c>
      <c r="M127" s="252">
        <f t="shared" si="35"/>
        <v>5.6333333333333339E-3</v>
      </c>
      <c r="N127" s="252">
        <f t="shared" si="35"/>
        <v>5.6333333333333339E-3</v>
      </c>
      <c r="O127" s="252">
        <f t="shared" si="35"/>
        <v>5.6333333333333339E-3</v>
      </c>
      <c r="Q127" s="210"/>
    </row>
    <row r="128" spans="1:17">
      <c r="A128" s="363" t="s">
        <v>56</v>
      </c>
      <c r="B128" s="364"/>
      <c r="C128" s="364"/>
      <c r="D128" s="364"/>
      <c r="E128" s="364"/>
      <c r="F128" s="364"/>
      <c r="G128" s="364"/>
      <c r="H128" s="364"/>
      <c r="I128" s="364"/>
      <c r="J128" s="364"/>
      <c r="K128" s="365"/>
      <c r="M128" s="252">
        <f t="shared" si="35"/>
        <v>0</v>
      </c>
      <c r="N128" s="252">
        <f t="shared" si="35"/>
        <v>0</v>
      </c>
      <c r="O128" s="252">
        <f t="shared" si="35"/>
        <v>0</v>
      </c>
      <c r="Q128" s="210"/>
    </row>
    <row r="129" spans="1:17" ht="22.5">
      <c r="A129" s="156" t="str">
        <f>TE!A6</f>
        <v>C1-3</v>
      </c>
      <c r="B129" s="219" t="str">
        <f>TE!B6</f>
        <v>Calibration equipment (i.e. reference receiver, measurement receiver and generator)</v>
      </c>
      <c r="C129" s="220">
        <f>TE!C6</f>
        <v>0.06</v>
      </c>
      <c r="D129" s="220">
        <f>TE!D6</f>
        <v>0.06</v>
      </c>
      <c r="E129" s="220">
        <f>TE!E6</f>
        <v>0.06</v>
      </c>
      <c r="F129" s="220" t="str">
        <f>TE!F6</f>
        <v>Gaussian</v>
      </c>
      <c r="G129" s="220">
        <f>TE!G6</f>
        <v>1</v>
      </c>
      <c r="H129" s="156">
        <v>1</v>
      </c>
      <c r="I129" s="220">
        <f t="shared" ref="I129:K141" si="37">C129/$G129</f>
        <v>0.06</v>
      </c>
      <c r="J129" s="220">
        <f t="shared" si="37"/>
        <v>0.06</v>
      </c>
      <c r="K129" s="220">
        <f t="shared" si="37"/>
        <v>0.06</v>
      </c>
      <c r="M129" s="252">
        <f t="shared" si="35"/>
        <v>3.5999999999999999E-3</v>
      </c>
      <c r="N129" s="252">
        <f t="shared" si="35"/>
        <v>3.5999999999999999E-3</v>
      </c>
      <c r="O129" s="252">
        <f t="shared" si="35"/>
        <v>3.5999999999999999E-3</v>
      </c>
      <c r="Q129" s="210"/>
    </row>
    <row r="130" spans="1:17" ht="22.5">
      <c r="A130" s="156" t="str">
        <f>'PWS-Er'!A15</f>
        <v>A7-6</v>
      </c>
      <c r="B130" s="219" t="str">
        <f>'PWS-Er'!B15</f>
        <v>Mismatch (i.e. reference antenna, network analyser and reference cable)</v>
      </c>
      <c r="C130" s="220">
        <f>'PWS-Er'!C15</f>
        <v>0.06</v>
      </c>
      <c r="D130" s="220">
        <f>'PWS-Er'!D15</f>
        <v>0.06</v>
      </c>
      <c r="E130" s="220">
        <f>'PWS-Er'!E15</f>
        <v>0.06</v>
      </c>
      <c r="F130" s="220" t="str">
        <f>'PWS-Er'!F15</f>
        <v>U-shaped</v>
      </c>
      <c r="G130" s="220">
        <f>'PWS-Er'!G15</f>
        <v>1.4142135623730951</v>
      </c>
      <c r="H130" s="156">
        <v>1</v>
      </c>
      <c r="I130" s="220">
        <f t="shared" si="37"/>
        <v>4.2426406871192847E-2</v>
      </c>
      <c r="J130" s="220">
        <f t="shared" si="37"/>
        <v>4.2426406871192847E-2</v>
      </c>
      <c r="K130" s="220">
        <f t="shared" si="37"/>
        <v>4.2426406871192847E-2</v>
      </c>
      <c r="M130" s="252">
        <f t="shared" si="35"/>
        <v>1.7999999999999995E-3</v>
      </c>
      <c r="N130" s="252">
        <f t="shared" si="35"/>
        <v>1.7999999999999995E-3</v>
      </c>
      <c r="O130" s="252">
        <f t="shared" si="35"/>
        <v>1.7999999999999995E-3</v>
      </c>
      <c r="Q130" s="210"/>
    </row>
    <row r="131" spans="1:17">
      <c r="A131" s="156" t="str">
        <f>'PWS-Er'!A16</f>
        <v>A7-7</v>
      </c>
      <c r="B131" s="219" t="str">
        <f>'PWS-Er'!B16</f>
        <v xml:space="preserve">Insertion loss of receiver chain   </v>
      </c>
      <c r="C131" s="220">
        <f>'PWS-Er'!C16</f>
        <v>0.18</v>
      </c>
      <c r="D131" s="220">
        <f>'PWS-Er'!D16</f>
        <v>0.18</v>
      </c>
      <c r="E131" s="220">
        <f>'PWS-Er'!E16</f>
        <v>0.18</v>
      </c>
      <c r="F131" s="220" t="str">
        <f>'PWS-Er'!F16</f>
        <v>Rectangular</v>
      </c>
      <c r="G131" s="220">
        <f>'PWS-Er'!G16</f>
        <v>1.7320508075688772</v>
      </c>
      <c r="H131" s="156">
        <v>1</v>
      </c>
      <c r="I131" s="220">
        <f t="shared" si="37"/>
        <v>0.10392304845413264</v>
      </c>
      <c r="J131" s="220">
        <f t="shared" si="37"/>
        <v>0.10392304845413264</v>
      </c>
      <c r="K131" s="220">
        <f t="shared" si="37"/>
        <v>0.10392304845413264</v>
      </c>
      <c r="M131" s="252">
        <f t="shared" si="35"/>
        <v>1.0800000000000001E-2</v>
      </c>
      <c r="N131" s="252">
        <f t="shared" si="35"/>
        <v>1.0800000000000001E-2</v>
      </c>
      <c r="O131" s="252">
        <f t="shared" si="35"/>
        <v>1.0800000000000001E-2</v>
      </c>
      <c r="Q131" s="210"/>
    </row>
    <row r="132" spans="1:17">
      <c r="A132" s="156" t="str">
        <f>'PWS-Er'!A17</f>
        <v>A7-3</v>
      </c>
      <c r="B132" s="219" t="str">
        <f>'PWS-Er'!B17</f>
        <v>RF leakage (calibration antenna connector terminated)</v>
      </c>
      <c r="C132" s="220">
        <f>'PWS-Er'!C17</f>
        <v>8.5999999999999993E-2</v>
      </c>
      <c r="D132" s="220">
        <f>'PWS-Er'!D17</f>
        <v>8.5999999999999993E-2</v>
      </c>
      <c r="E132" s="220">
        <f>'PWS-Er'!E17</f>
        <v>8.5999999999999993E-2</v>
      </c>
      <c r="F132" s="220" t="str">
        <f>'PWS-Er'!F17</f>
        <v>Gaussian</v>
      </c>
      <c r="G132" s="220">
        <f>'PWS-Er'!G17</f>
        <v>1</v>
      </c>
      <c r="H132" s="156">
        <v>1</v>
      </c>
      <c r="I132" s="220">
        <f t="shared" si="37"/>
        <v>8.5999999999999993E-2</v>
      </c>
      <c r="J132" s="220">
        <f t="shared" si="37"/>
        <v>8.5999999999999993E-2</v>
      </c>
      <c r="K132" s="220">
        <f t="shared" si="37"/>
        <v>8.5999999999999993E-2</v>
      </c>
      <c r="M132" s="252">
        <f t="shared" si="35"/>
        <v>7.3959999999999989E-3</v>
      </c>
      <c r="N132" s="252">
        <f t="shared" si="35"/>
        <v>7.3959999999999989E-3</v>
      </c>
      <c r="O132" s="252">
        <f t="shared" si="35"/>
        <v>7.3959999999999989E-3</v>
      </c>
      <c r="Q132" s="210"/>
    </row>
    <row r="133" spans="1:17">
      <c r="A133" s="156" t="str">
        <f>'PWS-Er'!A18</f>
        <v>A7-8</v>
      </c>
      <c r="B133" s="219" t="str">
        <f>'PWS-Er'!B18</f>
        <v>Influence of the calibration antenna feed cable</v>
      </c>
      <c r="C133" s="220">
        <f>'PWS-Er'!C18</f>
        <v>0.10299999999999999</v>
      </c>
      <c r="D133" s="220">
        <f>'PWS-Er'!D18</f>
        <v>0.104</v>
      </c>
      <c r="E133" s="220">
        <f>'PWS-Er'!E18</f>
        <v>0.104</v>
      </c>
      <c r="F133" s="220" t="str">
        <f>'PWS-Er'!F18</f>
        <v>Rectangular</v>
      </c>
      <c r="G133" s="220">
        <f>'PWS-Er'!G18</f>
        <v>1.7320508075688772</v>
      </c>
      <c r="H133" s="156">
        <v>1</v>
      </c>
      <c r="I133" s="220">
        <f t="shared" si="37"/>
        <v>5.9467077726531453E-2</v>
      </c>
      <c r="J133" s="220">
        <f t="shared" si="37"/>
        <v>6.0044427995721079E-2</v>
      </c>
      <c r="K133" s="220">
        <f t="shared" si="37"/>
        <v>6.0044427995721079E-2</v>
      </c>
      <c r="M133" s="252">
        <f t="shared" si="35"/>
        <v>3.5363333333333332E-3</v>
      </c>
      <c r="N133" s="252">
        <f t="shared" si="35"/>
        <v>3.6053333333333332E-3</v>
      </c>
      <c r="O133" s="252">
        <f t="shared" si="35"/>
        <v>3.6053333333333332E-3</v>
      </c>
      <c r="Q133" s="210"/>
    </row>
    <row r="134" spans="1:17">
      <c r="A134" s="156" t="str">
        <f>TE!A7</f>
        <v>C1-4</v>
      </c>
      <c r="B134" s="219" t="str">
        <f>TE!B7</f>
        <v>Uncertainty of the absolute gain of the reference antenna</v>
      </c>
      <c r="C134" s="220">
        <f>TE!C7</f>
        <v>0.50229473419497439</v>
      </c>
      <c r="D134" s="220">
        <f>TE!D7</f>
        <v>0.4330127018922193</v>
      </c>
      <c r="E134" s="220">
        <f>TE!E7</f>
        <v>0.4330127018922193</v>
      </c>
      <c r="F134" s="220" t="str">
        <f>TE!F7</f>
        <v>Rectangular</v>
      </c>
      <c r="G134" s="220">
        <f>TE!G7</f>
        <v>1.7320508075688772</v>
      </c>
      <c r="H134" s="156">
        <v>1</v>
      </c>
      <c r="I134" s="220">
        <f t="shared" si="37"/>
        <v>0.28999999999999998</v>
      </c>
      <c r="J134" s="220">
        <f t="shared" si="37"/>
        <v>0.25</v>
      </c>
      <c r="K134" s="220">
        <f t="shared" si="37"/>
        <v>0.25</v>
      </c>
      <c r="M134" s="252">
        <f t="shared" si="35"/>
        <v>8.4099999999999994E-2</v>
      </c>
      <c r="N134" s="252">
        <f t="shared" si="35"/>
        <v>6.25E-2</v>
      </c>
      <c r="O134" s="252">
        <f t="shared" si="35"/>
        <v>6.25E-2</v>
      </c>
      <c r="Q134" s="210"/>
    </row>
    <row r="135" spans="1:17">
      <c r="A135" s="156" t="str">
        <f>'PWS-Er'!A20</f>
        <v>A7-9</v>
      </c>
      <c r="B135" s="219" t="str">
        <f>'PWS-Er'!B20</f>
        <v>Misalignment of positioning system</v>
      </c>
      <c r="C135" s="220">
        <f>'PWS-Er'!C20</f>
        <v>0</v>
      </c>
      <c r="D135" s="220">
        <f>'PWS-Er'!D20</f>
        <v>0</v>
      </c>
      <c r="E135" s="220">
        <f>'PWS-Er'!E20</f>
        <v>0</v>
      </c>
      <c r="F135" s="220" t="str">
        <f>'PWS-Er'!F20</f>
        <v xml:space="preserve">Exp. normal </v>
      </c>
      <c r="G135" s="220">
        <f>'PWS-Er'!G20</f>
        <v>2</v>
      </c>
      <c r="H135" s="156">
        <v>1</v>
      </c>
      <c r="I135" s="220">
        <f t="shared" si="37"/>
        <v>0</v>
      </c>
      <c r="J135" s="220">
        <f t="shared" si="37"/>
        <v>0</v>
      </c>
      <c r="K135" s="220">
        <f t="shared" si="37"/>
        <v>0</v>
      </c>
      <c r="M135" s="252">
        <f t="shared" si="35"/>
        <v>0</v>
      </c>
      <c r="N135" s="252">
        <f t="shared" si="35"/>
        <v>0</v>
      </c>
      <c r="O135" s="252">
        <f t="shared" si="35"/>
        <v>0</v>
      </c>
      <c r="Q135" s="210"/>
    </row>
    <row r="136" spans="1:17">
      <c r="A136" s="156" t="str">
        <f>'PWS-Er'!A21</f>
        <v>A7-1b</v>
      </c>
      <c r="B136" s="219" t="str">
        <f>'PWS-Er'!B21</f>
        <v>Misalignment and pointing error of calibration antenna</v>
      </c>
      <c r="C136" s="220">
        <f>'PWS-Er'!C21</f>
        <v>0.05</v>
      </c>
      <c r="D136" s="220">
        <f>'PWS-Er'!D21</f>
        <v>0.05</v>
      </c>
      <c r="E136" s="220">
        <f>'PWS-Er'!E21</f>
        <v>0.05</v>
      </c>
      <c r="F136" s="220" t="str">
        <f>'PWS-Er'!F21</f>
        <v>Rectangular</v>
      </c>
      <c r="G136" s="220">
        <f>'PWS-Er'!G21</f>
        <v>1.7320508075688772</v>
      </c>
      <c r="H136" s="156">
        <v>1</v>
      </c>
      <c r="I136" s="220">
        <f t="shared" si="37"/>
        <v>2.8867513459481291E-2</v>
      </c>
      <c r="J136" s="220">
        <f t="shared" si="37"/>
        <v>2.8867513459481291E-2</v>
      </c>
      <c r="K136" s="220">
        <f t="shared" si="37"/>
        <v>2.8867513459481291E-2</v>
      </c>
      <c r="M136" s="252">
        <f t="shared" si="35"/>
        <v>8.333333333333335E-4</v>
      </c>
      <c r="N136" s="252">
        <f t="shared" si="35"/>
        <v>8.333333333333335E-4</v>
      </c>
      <c r="O136" s="252">
        <f t="shared" si="35"/>
        <v>8.333333333333335E-4</v>
      </c>
      <c r="Q136" s="210"/>
    </row>
    <row r="137" spans="1:17">
      <c r="A137" s="156" t="str">
        <f>'PWS-Er'!A22</f>
        <v>A7-10</v>
      </c>
      <c r="B137" s="219" t="str">
        <f>'PWS-Er'!B22</f>
        <v>Rotary joints</v>
      </c>
      <c r="C137" s="220">
        <f>'PWS-Er'!C22</f>
        <v>0</v>
      </c>
      <c r="D137" s="220">
        <f>'PWS-Er'!D22</f>
        <v>0</v>
      </c>
      <c r="E137" s="220">
        <f>'PWS-Er'!E22</f>
        <v>0</v>
      </c>
      <c r="F137" s="220" t="str">
        <f>'PWS-Er'!F22</f>
        <v>U-shaped</v>
      </c>
      <c r="G137" s="220">
        <f>'PWS-Er'!G22</f>
        <v>1.7320508075688772</v>
      </c>
      <c r="H137" s="156">
        <v>1</v>
      </c>
      <c r="I137" s="220">
        <f t="shared" si="37"/>
        <v>0</v>
      </c>
      <c r="J137" s="220">
        <f t="shared" si="37"/>
        <v>0</v>
      </c>
      <c r="K137" s="220">
        <f t="shared" si="37"/>
        <v>0</v>
      </c>
      <c r="M137" s="252">
        <f t="shared" si="35"/>
        <v>0</v>
      </c>
      <c r="N137" s="252">
        <f t="shared" si="35"/>
        <v>0</v>
      </c>
      <c r="O137" s="252">
        <f t="shared" si="35"/>
        <v>0</v>
      </c>
      <c r="Q137" s="210"/>
    </row>
    <row r="138" spans="1:17" ht="22.5">
      <c r="A138" s="156" t="str">
        <f>'PWS-Er'!A23</f>
        <v>A7-2b</v>
      </c>
      <c r="B138" s="219" t="str">
        <f>'PWS-Er'!B23</f>
        <v>Longitudinal position uncertainty (i.e. standing wave and imperfect field synthesis) for calibration antenna</v>
      </c>
      <c r="C138" s="220">
        <f>'PWS-Er'!C23</f>
        <v>0.12</v>
      </c>
      <c r="D138" s="220">
        <f>'PWS-Er'!D23</f>
        <v>0.12</v>
      </c>
      <c r="E138" s="60">
        <f>'PWS-Er'!E23</f>
        <v>0.15</v>
      </c>
      <c r="F138" s="220" t="str">
        <f>'PWS-Er'!F23</f>
        <v>Rectangular</v>
      </c>
      <c r="G138" s="220">
        <f>'PWS-Er'!G23</f>
        <v>1.7320508075688772</v>
      </c>
      <c r="H138" s="156">
        <v>1</v>
      </c>
      <c r="I138" s="220">
        <f t="shared" si="37"/>
        <v>6.9282032302755092E-2</v>
      </c>
      <c r="J138" s="220">
        <f t="shared" si="37"/>
        <v>6.9282032302755092E-2</v>
      </c>
      <c r="K138" s="60">
        <f t="shared" si="37"/>
        <v>8.6602540378443865E-2</v>
      </c>
      <c r="M138" s="252">
        <f t="shared" si="35"/>
        <v>4.8000000000000004E-3</v>
      </c>
      <c r="N138" s="252">
        <f t="shared" si="35"/>
        <v>4.8000000000000004E-3</v>
      </c>
      <c r="O138" s="252">
        <f t="shared" si="35"/>
        <v>7.4999999999999997E-3</v>
      </c>
      <c r="Q138" s="286" t="s">
        <v>451</v>
      </c>
    </row>
    <row r="139" spans="1:17">
      <c r="A139" s="156" t="str">
        <f>'PWS-Er'!A24</f>
        <v>A7-4b</v>
      </c>
      <c r="B139" s="219" t="str">
        <f>'PWS-Er'!B24</f>
        <v>QZ ripple experienced by calibration antenna</v>
      </c>
      <c r="C139" s="220">
        <f>'PWS-Er'!C24</f>
        <v>0.2</v>
      </c>
      <c r="D139" s="220">
        <f>'PWS-Er'!D24</f>
        <v>0.2</v>
      </c>
      <c r="E139" s="220">
        <f>'PWS-Er'!E24</f>
        <v>0.2</v>
      </c>
      <c r="F139" s="220" t="str">
        <f>'PWS-Er'!F24</f>
        <v>Rectangular</v>
      </c>
      <c r="G139" s="220">
        <f>'PWS-Er'!G24</f>
        <v>1.7320508075688772</v>
      </c>
      <c r="H139" s="156">
        <v>1</v>
      </c>
      <c r="I139" s="220">
        <f t="shared" si="37"/>
        <v>0.11547005383792516</v>
      </c>
      <c r="J139" s="220">
        <f t="shared" si="37"/>
        <v>0.11547005383792516</v>
      </c>
      <c r="K139" s="220">
        <f t="shared" si="37"/>
        <v>0.11547005383792516</v>
      </c>
      <c r="M139" s="252">
        <f t="shared" si="35"/>
        <v>1.3333333333333336E-2</v>
      </c>
      <c r="N139" s="252">
        <f t="shared" si="35"/>
        <v>1.3333333333333336E-2</v>
      </c>
      <c r="O139" s="252">
        <f t="shared" si="35"/>
        <v>1.3333333333333336E-2</v>
      </c>
      <c r="Q139" s="210"/>
    </row>
    <row r="140" spans="1:17">
      <c r="A140" s="156" t="str">
        <f>'PWS-Er'!A25</f>
        <v>A7-11</v>
      </c>
      <c r="B140" s="219" t="str">
        <f>'PWS-Er'!B25</f>
        <v>Switching uncertainty</v>
      </c>
      <c r="C140" s="220">
        <f>'PWS-Er'!C25</f>
        <v>0.02</v>
      </c>
      <c r="D140" s="220">
        <f>'PWS-Er'!D25</f>
        <v>0.02</v>
      </c>
      <c r="E140" s="220">
        <f>'PWS-Er'!E25</f>
        <v>0.02</v>
      </c>
      <c r="F140" s="220" t="str">
        <f>'PWS-Er'!F25</f>
        <v>Rectangular</v>
      </c>
      <c r="G140" s="220">
        <f>'PWS-Er'!G25</f>
        <v>1.7320508075688772</v>
      </c>
      <c r="H140" s="156">
        <v>1</v>
      </c>
      <c r="I140" s="220">
        <f t="shared" si="37"/>
        <v>1.1547005383792516E-2</v>
      </c>
      <c r="J140" s="220">
        <f t="shared" si="37"/>
        <v>1.1547005383792516E-2</v>
      </c>
      <c r="K140" s="220">
        <f t="shared" si="37"/>
        <v>1.1547005383792516E-2</v>
      </c>
      <c r="M140" s="252">
        <f t="shared" si="35"/>
        <v>1.3333333333333334E-4</v>
      </c>
      <c r="N140" s="252">
        <f t="shared" si="35"/>
        <v>1.3333333333333334E-4</v>
      </c>
      <c r="O140" s="252">
        <f t="shared" si="35"/>
        <v>1.3333333333333334E-4</v>
      </c>
      <c r="Q140" s="210"/>
    </row>
    <row r="141" spans="1:17">
      <c r="A141" s="156" t="str">
        <f>'PWS-Er'!A26</f>
        <v>A7-12</v>
      </c>
      <c r="B141" s="219" t="str">
        <f>'PWS-Er'!B26</f>
        <v>Field repeatability</v>
      </c>
      <c r="C141" s="220">
        <f>'PWS-Er'!C26</f>
        <v>0.06</v>
      </c>
      <c r="D141" s="220">
        <f>'PWS-Er'!D26</f>
        <v>0.12</v>
      </c>
      <c r="E141" s="60">
        <f>'PWS-Er'!E26</f>
        <v>0.15</v>
      </c>
      <c r="F141" s="220" t="str">
        <f>'PWS-Er'!F26</f>
        <v>Gaussian</v>
      </c>
      <c r="G141" s="220">
        <f>'PWS-Er'!G26</f>
        <v>1</v>
      </c>
      <c r="H141" s="156">
        <v>1</v>
      </c>
      <c r="I141" s="220">
        <f t="shared" si="37"/>
        <v>0.06</v>
      </c>
      <c r="J141" s="220">
        <f t="shared" si="37"/>
        <v>0.12</v>
      </c>
      <c r="K141" s="60">
        <f t="shared" si="37"/>
        <v>0.15</v>
      </c>
      <c r="M141" s="252">
        <f t="shared" si="35"/>
        <v>3.5999999999999999E-3</v>
      </c>
      <c r="N141" s="252">
        <f t="shared" si="35"/>
        <v>1.44E-2</v>
      </c>
      <c r="O141" s="252">
        <f t="shared" si="35"/>
        <v>2.2499999999999999E-2</v>
      </c>
      <c r="Q141" s="286" t="s">
        <v>451</v>
      </c>
    </row>
    <row r="142" spans="1:17">
      <c r="A142" s="344" t="s">
        <v>360</v>
      </c>
      <c r="B142" s="344"/>
      <c r="C142" s="344"/>
      <c r="D142" s="344"/>
      <c r="E142" s="344"/>
      <c r="F142" s="344"/>
      <c r="G142" s="344"/>
      <c r="H142" s="344"/>
      <c r="I142" s="236">
        <f>M142</f>
        <v>0.61754487016464366</v>
      </c>
      <c r="J142" s="236">
        <f t="shared" ref="J142:K143" si="38">N142</f>
        <v>0.72433693817173239</v>
      </c>
      <c r="K142" s="236">
        <f t="shared" si="38"/>
        <v>0.77012812786791085</v>
      </c>
      <c r="M142" s="251">
        <f>(SUM(M120:M141))^0.5</f>
        <v>0.61754487016464366</v>
      </c>
      <c r="N142" s="251">
        <f>(SUM(N120:N141))^0.5</f>
        <v>0.72433693817173239</v>
      </c>
      <c r="O142" s="251">
        <f>(SUM(O120:O141))^0.5</f>
        <v>0.77012812786791085</v>
      </c>
      <c r="Q142" s="286" t="s">
        <v>451</v>
      </c>
    </row>
    <row r="143" spans="1:17">
      <c r="A143" s="344" t="s">
        <v>361</v>
      </c>
      <c r="B143" s="344"/>
      <c r="C143" s="344"/>
      <c r="D143" s="344"/>
      <c r="E143" s="344"/>
      <c r="F143" s="344"/>
      <c r="G143" s="344"/>
      <c r="H143" s="344"/>
      <c r="I143" s="236">
        <f t="shared" ref="I143" si="39">M143</f>
        <v>1.2103879455227016</v>
      </c>
      <c r="J143" s="236">
        <f t="shared" si="38"/>
        <v>1.4197003988165955</v>
      </c>
      <c r="K143" s="236">
        <f t="shared" si="38"/>
        <v>1.5094511306211051</v>
      </c>
      <c r="M143" s="251">
        <f>M142*1.96</f>
        <v>1.2103879455227016</v>
      </c>
      <c r="N143" s="251">
        <f>N142*1.96</f>
        <v>1.4197003988165955</v>
      </c>
      <c r="O143" s="251">
        <f>O142*1.96</f>
        <v>1.5094511306211051</v>
      </c>
      <c r="Q143" s="286" t="s">
        <v>451</v>
      </c>
    </row>
  </sheetData>
  <mergeCells count="67">
    <mergeCell ref="A98:K98"/>
    <mergeCell ref="A70:K70"/>
    <mergeCell ref="A65:H65"/>
    <mergeCell ref="A24:K24"/>
    <mergeCell ref="A38:H38"/>
    <mergeCell ref="A39:H39"/>
    <mergeCell ref="A41:K41"/>
    <mergeCell ref="B2:B3"/>
    <mergeCell ref="C2:E2"/>
    <mergeCell ref="A11:K11"/>
    <mergeCell ref="A14:K14"/>
    <mergeCell ref="M11:O13"/>
    <mergeCell ref="A12:A13"/>
    <mergeCell ref="B12:B13"/>
    <mergeCell ref="C12:E12"/>
    <mergeCell ref="F12:F13"/>
    <mergeCell ref="G12:G13"/>
    <mergeCell ref="H12:H13"/>
    <mergeCell ref="I12:K12"/>
    <mergeCell ref="M41:O43"/>
    <mergeCell ref="A42:A43"/>
    <mergeCell ref="B42:B43"/>
    <mergeCell ref="C42:E42"/>
    <mergeCell ref="F42:F43"/>
    <mergeCell ref="G42:G43"/>
    <mergeCell ref="H42:H43"/>
    <mergeCell ref="I42:K42"/>
    <mergeCell ref="M67:O69"/>
    <mergeCell ref="A68:A69"/>
    <mergeCell ref="B68:B69"/>
    <mergeCell ref="C68:E68"/>
    <mergeCell ref="F68:F69"/>
    <mergeCell ref="G68:G69"/>
    <mergeCell ref="H68:H69"/>
    <mergeCell ref="I68:K68"/>
    <mergeCell ref="A67:K67"/>
    <mergeCell ref="M110:O112"/>
    <mergeCell ref="C111:E111"/>
    <mergeCell ref="F111:F112"/>
    <mergeCell ref="G111:G112"/>
    <mergeCell ref="H111:H112"/>
    <mergeCell ref="I111:K111"/>
    <mergeCell ref="A110:K110"/>
    <mergeCell ref="M116:O118"/>
    <mergeCell ref="A117:A118"/>
    <mergeCell ref="B117:B118"/>
    <mergeCell ref="C117:E117"/>
    <mergeCell ref="F117:F118"/>
    <mergeCell ref="G117:G118"/>
    <mergeCell ref="H117:H118"/>
    <mergeCell ref="I117:K117"/>
    <mergeCell ref="Q1:Q3"/>
    <mergeCell ref="A44:K44"/>
    <mergeCell ref="A51:K51"/>
    <mergeCell ref="A142:H142"/>
    <mergeCell ref="A143:H143"/>
    <mergeCell ref="A119:K119"/>
    <mergeCell ref="A128:K128"/>
    <mergeCell ref="B1:E1"/>
    <mergeCell ref="A111:A112"/>
    <mergeCell ref="B111:B112"/>
    <mergeCell ref="A113:K113"/>
    <mergeCell ref="A114:K114"/>
    <mergeCell ref="A107:H107"/>
    <mergeCell ref="A108:H108"/>
    <mergeCell ref="A64:H64"/>
    <mergeCell ref="A116:K116"/>
  </mergeCells>
  <phoneticPr fontId="7" type="noConversion"/>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52"/>
  <sheetViews>
    <sheetView zoomScaleNormal="100" workbookViewId="0"/>
  </sheetViews>
  <sheetFormatPr defaultColWidth="9.140625" defaultRowHeight="11.25"/>
  <cols>
    <col min="1" max="1" width="4.42578125" style="34" bestFit="1" customWidth="1"/>
    <col min="2" max="2" width="44.5703125" style="34" bestFit="1" customWidth="1"/>
    <col min="3" max="5" width="10.7109375" style="58" customWidth="1"/>
    <col min="6" max="6" width="10.5703125" style="34" customWidth="1"/>
    <col min="7" max="7" width="10.5703125" style="58" customWidth="1"/>
    <col min="8" max="8" width="3.85546875" style="34" customWidth="1"/>
    <col min="9" max="11" width="8" style="58" customWidth="1"/>
    <col min="12" max="12" width="2.42578125" style="35" customWidth="1"/>
    <col min="13" max="15" width="5" style="250" customWidth="1"/>
    <col min="16" max="16" width="9.140625" style="34"/>
    <col min="17" max="17" width="17.140625" style="34" customWidth="1"/>
    <col min="18" max="16384" width="9.140625" style="34"/>
  </cols>
  <sheetData>
    <row r="1" spans="1:17" ht="24.75" customHeight="1">
      <c r="B1" s="299" t="s">
        <v>474</v>
      </c>
      <c r="C1" s="299"/>
      <c r="D1" s="299"/>
      <c r="E1" s="299"/>
      <c r="Q1" s="300" t="s">
        <v>343</v>
      </c>
    </row>
    <row r="2" spans="1:17">
      <c r="B2" s="308"/>
      <c r="C2" s="324" t="s">
        <v>358</v>
      </c>
      <c r="D2" s="324"/>
      <c r="E2" s="324"/>
      <c r="Q2" s="301"/>
    </row>
    <row r="3" spans="1:17">
      <c r="B3" s="308"/>
      <c r="C3" s="279" t="s">
        <v>311</v>
      </c>
      <c r="D3" s="279" t="s">
        <v>309</v>
      </c>
      <c r="E3" s="279" t="s">
        <v>310</v>
      </c>
      <c r="G3" s="89"/>
      <c r="Q3" s="302"/>
    </row>
    <row r="4" spans="1:17">
      <c r="B4" s="189" t="s">
        <v>89</v>
      </c>
      <c r="C4" s="18">
        <f>I19</f>
        <v>0.40800653589536207</v>
      </c>
      <c r="D4" s="18">
        <f>J19</f>
        <v>0.40800653589536207</v>
      </c>
      <c r="E4" s="18">
        <f>K19</f>
        <v>0.40800653589536207</v>
      </c>
      <c r="Q4" s="280"/>
    </row>
    <row r="5" spans="1:17">
      <c r="B5" s="189" t="s">
        <v>24</v>
      </c>
      <c r="C5" s="18">
        <f>I28</f>
        <v>0.39200000000000002</v>
      </c>
      <c r="D5" s="18">
        <f>J28</f>
        <v>0.39200000000000002</v>
      </c>
      <c r="E5" s="18">
        <f>K28</f>
        <v>0.39200000000000002</v>
      </c>
      <c r="Q5" s="280"/>
    </row>
    <row r="6" spans="1:17">
      <c r="B6" s="189" t="s">
        <v>323</v>
      </c>
      <c r="C6" s="18">
        <f>I37</f>
        <v>0.39200000000000002</v>
      </c>
      <c r="D6" s="18">
        <f>J37</f>
        <v>0.39200000000000002</v>
      </c>
      <c r="E6" s="18">
        <f>K37</f>
        <v>0.39200000000000002</v>
      </c>
      <c r="Q6" s="280"/>
    </row>
    <row r="7" spans="1:17">
      <c r="B7" s="189" t="s">
        <v>442</v>
      </c>
      <c r="C7" s="18"/>
      <c r="D7" s="18"/>
      <c r="E7" s="18"/>
      <c r="Q7" s="280"/>
    </row>
    <row r="8" spans="1:17">
      <c r="B8" s="189" t="s">
        <v>70</v>
      </c>
      <c r="C8" s="24">
        <f>I52</f>
        <v>0.39200000000000002</v>
      </c>
      <c r="D8" s="24">
        <f t="shared" ref="D8:E8" si="0">J52</f>
        <v>0.39200000000000002</v>
      </c>
      <c r="E8" s="24">
        <f t="shared" si="0"/>
        <v>0.39200000000000002</v>
      </c>
      <c r="F8" s="58"/>
      <c r="Q8" s="280"/>
    </row>
    <row r="9" spans="1:17">
      <c r="B9" s="218" t="str">
        <f>EIRP!B9</f>
        <v>Common maximum accepted test system uncertainty</v>
      </c>
      <c r="C9" s="21">
        <v>0.4</v>
      </c>
      <c r="D9" s="21">
        <v>0.4</v>
      </c>
      <c r="E9" s="21">
        <v>0.4</v>
      </c>
      <c r="Q9" s="280"/>
    </row>
    <row r="10" spans="1:17">
      <c r="B10" s="39"/>
      <c r="C10" s="23"/>
      <c r="D10" s="23"/>
      <c r="E10" s="23"/>
      <c r="Q10" s="160"/>
    </row>
    <row r="11" spans="1:17">
      <c r="A11" s="308" t="s">
        <v>286</v>
      </c>
      <c r="B11" s="308"/>
      <c r="C11" s="308"/>
      <c r="D11" s="308"/>
      <c r="E11" s="308"/>
      <c r="F11" s="308"/>
      <c r="G11" s="308"/>
      <c r="H11" s="308"/>
      <c r="I11" s="308"/>
      <c r="J11" s="308"/>
      <c r="K11" s="308"/>
      <c r="M11" s="345" t="s">
        <v>46</v>
      </c>
      <c r="N11" s="345"/>
      <c r="O11" s="345"/>
      <c r="Q11" s="160"/>
    </row>
    <row r="12" spans="1:17">
      <c r="A12" s="299" t="s">
        <v>0</v>
      </c>
      <c r="B12" s="299" t="s">
        <v>1</v>
      </c>
      <c r="C12" s="324" t="s">
        <v>425</v>
      </c>
      <c r="D12" s="324"/>
      <c r="E12" s="324"/>
      <c r="F12" s="299" t="s">
        <v>3</v>
      </c>
      <c r="G12" s="324" t="s">
        <v>4</v>
      </c>
      <c r="H12" s="325" t="s">
        <v>5</v>
      </c>
      <c r="I12" s="326" t="s">
        <v>359</v>
      </c>
      <c r="J12" s="326"/>
      <c r="K12" s="326"/>
      <c r="L12" s="14"/>
      <c r="M12" s="345"/>
      <c r="N12" s="345"/>
      <c r="O12" s="345"/>
      <c r="Q12" s="160"/>
    </row>
    <row r="13" spans="1:17" s="38" customFormat="1" ht="22.5">
      <c r="A13" s="299"/>
      <c r="B13" s="299"/>
      <c r="C13" s="228" t="s">
        <v>311</v>
      </c>
      <c r="D13" s="228" t="s">
        <v>309</v>
      </c>
      <c r="E13" s="228" t="s">
        <v>310</v>
      </c>
      <c r="F13" s="299"/>
      <c r="G13" s="324"/>
      <c r="H13" s="325"/>
      <c r="I13" s="228" t="s">
        <v>311</v>
      </c>
      <c r="J13" s="228" t="s">
        <v>309</v>
      </c>
      <c r="K13" s="228" t="s">
        <v>310</v>
      </c>
      <c r="L13" s="37"/>
      <c r="M13" s="345"/>
      <c r="N13" s="345"/>
      <c r="O13" s="345"/>
      <c r="Q13" s="217"/>
    </row>
    <row r="14" spans="1:17">
      <c r="A14" s="328" t="s">
        <v>352</v>
      </c>
      <c r="B14" s="328"/>
      <c r="C14" s="328"/>
      <c r="D14" s="328"/>
      <c r="E14" s="328"/>
      <c r="F14" s="328"/>
      <c r="G14" s="328"/>
      <c r="H14" s="328"/>
      <c r="I14" s="328"/>
      <c r="J14" s="328"/>
      <c r="K14" s="328"/>
      <c r="L14" s="9"/>
      <c r="M14" s="251"/>
      <c r="N14" s="251"/>
      <c r="O14" s="251"/>
      <c r="Q14" s="160"/>
    </row>
    <row r="15" spans="1:17">
      <c r="A15" s="32" t="str">
        <f>TE!A21</f>
        <v>C3-2</v>
      </c>
      <c r="B15" s="104" t="str">
        <f>TE!B21</f>
        <v>Total power dynamic range conducted uncertainty</v>
      </c>
      <c r="C15" s="60">
        <f>TE!C21</f>
        <v>0.2</v>
      </c>
      <c r="D15" s="60">
        <f>TE!D21</f>
        <v>0.2</v>
      </c>
      <c r="E15" s="60">
        <f>TE!E21</f>
        <v>0.2</v>
      </c>
      <c r="F15" s="144" t="str">
        <f>TE!F21</f>
        <v>Gaussian</v>
      </c>
      <c r="G15" s="60">
        <f>TE!G21</f>
        <v>1</v>
      </c>
      <c r="H15" s="145">
        <v>1</v>
      </c>
      <c r="I15" s="12">
        <f>C15/$G15</f>
        <v>0.2</v>
      </c>
      <c r="J15" s="12">
        <f t="shared" ref="J15:J16" si="1">D15/$G15</f>
        <v>0.2</v>
      </c>
      <c r="K15" s="12">
        <f t="shared" ref="K15:K16" si="2">E15/$G15</f>
        <v>0.2</v>
      </c>
      <c r="L15" s="10"/>
      <c r="M15" s="252">
        <f t="shared" ref="M15:O17" si="3">I15^2</f>
        <v>4.0000000000000008E-2</v>
      </c>
      <c r="N15" s="252">
        <f t="shared" si="3"/>
        <v>4.0000000000000008E-2</v>
      </c>
      <c r="O15" s="252">
        <f t="shared" si="3"/>
        <v>4.0000000000000008E-2</v>
      </c>
      <c r="Q15" s="160"/>
    </row>
    <row r="16" spans="1:17">
      <c r="A16" s="32" t="str">
        <f>'IA-Er'!A13</f>
        <v>A1-8</v>
      </c>
      <c r="B16" s="104" t="str">
        <f>'IA-Er'!B13</f>
        <v>Random uncertainty</v>
      </c>
      <c r="C16" s="60">
        <f>'IA-Er'!C13</f>
        <v>0.1</v>
      </c>
      <c r="D16" s="60">
        <f>'IA-Er'!D13</f>
        <v>0.1</v>
      </c>
      <c r="E16" s="60">
        <f>'IA-Er'!E13</f>
        <v>0.1</v>
      </c>
      <c r="F16" s="144" t="str">
        <f>'IA-Er'!F13</f>
        <v>Rectangular</v>
      </c>
      <c r="G16" s="60">
        <f>'IA-Er'!G13</f>
        <v>1.7320508075688772</v>
      </c>
      <c r="H16" s="145">
        <v>1</v>
      </c>
      <c r="I16" s="12">
        <f t="shared" ref="I16" si="4">C16/$G16</f>
        <v>5.7735026918962581E-2</v>
      </c>
      <c r="J16" s="12">
        <f t="shared" si="1"/>
        <v>5.7735026918962581E-2</v>
      </c>
      <c r="K16" s="12">
        <f t="shared" si="2"/>
        <v>5.7735026918962581E-2</v>
      </c>
      <c r="L16" s="10"/>
      <c r="M16" s="252">
        <f t="shared" si="3"/>
        <v>3.333333333333334E-3</v>
      </c>
      <c r="N16" s="252">
        <f t="shared" si="3"/>
        <v>3.333333333333334E-3</v>
      </c>
      <c r="O16" s="252">
        <f t="shared" si="3"/>
        <v>3.333333333333334E-3</v>
      </c>
      <c r="Q16" s="160"/>
    </row>
    <row r="17" spans="1:17">
      <c r="A17" s="339" t="s">
        <v>13</v>
      </c>
      <c r="B17" s="340"/>
      <c r="C17" s="340"/>
      <c r="D17" s="340"/>
      <c r="E17" s="340"/>
      <c r="F17" s="340"/>
      <c r="G17" s="340"/>
      <c r="H17" s="340"/>
      <c r="I17" s="340"/>
      <c r="J17" s="340"/>
      <c r="K17" s="341"/>
      <c r="L17" s="9"/>
      <c r="M17" s="252">
        <f t="shared" si="3"/>
        <v>0</v>
      </c>
      <c r="N17" s="252">
        <f t="shared" si="3"/>
        <v>0</v>
      </c>
      <c r="O17" s="252">
        <f t="shared" si="3"/>
        <v>0</v>
      </c>
      <c r="Q17" s="160"/>
    </row>
    <row r="18" spans="1:17">
      <c r="A18" s="367" t="s">
        <v>360</v>
      </c>
      <c r="B18" s="367"/>
      <c r="C18" s="367"/>
      <c r="D18" s="367"/>
      <c r="E18" s="367"/>
      <c r="F18" s="367"/>
      <c r="G18" s="367"/>
      <c r="H18" s="367"/>
      <c r="I18" s="191">
        <f t="shared" ref="I18:K19" si="5">M18</f>
        <v>0.2081665999466133</v>
      </c>
      <c r="J18" s="191">
        <f>N18</f>
        <v>0.2081665999466133</v>
      </c>
      <c r="K18" s="191">
        <f>O18</f>
        <v>0.2081665999466133</v>
      </c>
      <c r="L18" s="11"/>
      <c r="M18" s="252">
        <f>(SUM(M15:M17))^0.5</f>
        <v>0.2081665999466133</v>
      </c>
      <c r="N18" s="252">
        <f>(SUM(N15:N17))^0.5</f>
        <v>0.2081665999466133</v>
      </c>
      <c r="O18" s="252">
        <f>(SUM(O15:O17))^0.5</f>
        <v>0.2081665999466133</v>
      </c>
      <c r="Q18" s="160"/>
    </row>
    <row r="19" spans="1:17">
      <c r="A19" s="367" t="s">
        <v>361</v>
      </c>
      <c r="B19" s="367"/>
      <c r="C19" s="367"/>
      <c r="D19" s="367"/>
      <c r="E19" s="367"/>
      <c r="F19" s="367"/>
      <c r="G19" s="367"/>
      <c r="H19" s="367"/>
      <c r="I19" s="191">
        <f t="shared" si="5"/>
        <v>0.40800653589536207</v>
      </c>
      <c r="J19" s="191">
        <f t="shared" si="5"/>
        <v>0.40800653589536207</v>
      </c>
      <c r="K19" s="191">
        <f t="shared" si="5"/>
        <v>0.40800653589536207</v>
      </c>
      <c r="L19" s="11"/>
      <c r="M19" s="252">
        <f>M18*1.96</f>
        <v>0.40800653589536207</v>
      </c>
      <c r="N19" s="252">
        <f>N18*1.96</f>
        <v>0.40800653589536207</v>
      </c>
      <c r="O19" s="252">
        <f>O18*1.96</f>
        <v>0.40800653589536207</v>
      </c>
      <c r="Q19" s="160"/>
    </row>
    <row r="20" spans="1:17">
      <c r="Q20" s="160"/>
    </row>
    <row r="21" spans="1:17">
      <c r="A21" s="308" t="s">
        <v>285</v>
      </c>
      <c r="B21" s="308"/>
      <c r="C21" s="308"/>
      <c r="D21" s="308"/>
      <c r="E21" s="308"/>
      <c r="F21" s="308"/>
      <c r="G21" s="308"/>
      <c r="H21" s="308"/>
      <c r="I21" s="308"/>
      <c r="J21" s="308"/>
      <c r="K21" s="308"/>
      <c r="M21" s="345" t="s">
        <v>46</v>
      </c>
      <c r="N21" s="345"/>
      <c r="O21" s="345"/>
      <c r="Q21" s="160"/>
    </row>
    <row r="22" spans="1:17">
      <c r="A22" s="299" t="s">
        <v>0</v>
      </c>
      <c r="B22" s="299" t="s">
        <v>1</v>
      </c>
      <c r="C22" s="324" t="s">
        <v>425</v>
      </c>
      <c r="D22" s="324"/>
      <c r="E22" s="324"/>
      <c r="F22" s="299" t="s">
        <v>3</v>
      </c>
      <c r="G22" s="324" t="s">
        <v>4</v>
      </c>
      <c r="H22" s="325" t="s">
        <v>5</v>
      </c>
      <c r="I22" s="326" t="s">
        <v>359</v>
      </c>
      <c r="J22" s="326"/>
      <c r="K22" s="326"/>
      <c r="L22" s="14"/>
      <c r="M22" s="345"/>
      <c r="N22" s="345"/>
      <c r="O22" s="345"/>
      <c r="Q22" s="160"/>
    </row>
    <row r="23" spans="1:17" ht="22.5">
      <c r="A23" s="299"/>
      <c r="B23" s="299"/>
      <c r="C23" s="228" t="s">
        <v>311</v>
      </c>
      <c r="D23" s="228" t="s">
        <v>309</v>
      </c>
      <c r="E23" s="228" t="s">
        <v>310</v>
      </c>
      <c r="F23" s="299"/>
      <c r="G23" s="324"/>
      <c r="H23" s="325"/>
      <c r="I23" s="228" t="s">
        <v>311</v>
      </c>
      <c r="J23" s="228" t="s">
        <v>309</v>
      </c>
      <c r="K23" s="228" t="s">
        <v>310</v>
      </c>
      <c r="L23" s="37"/>
      <c r="M23" s="345"/>
      <c r="N23" s="345"/>
      <c r="O23" s="345"/>
      <c r="Q23" s="160"/>
    </row>
    <row r="24" spans="1:17">
      <c r="A24" s="328" t="s">
        <v>352</v>
      </c>
      <c r="B24" s="328"/>
      <c r="C24" s="328"/>
      <c r="D24" s="328"/>
      <c r="E24" s="328"/>
      <c r="F24" s="328"/>
      <c r="G24" s="328"/>
      <c r="H24" s="328"/>
      <c r="I24" s="328"/>
      <c r="J24" s="328"/>
      <c r="K24" s="328"/>
      <c r="L24" s="9"/>
      <c r="M24" s="251"/>
      <c r="N24" s="251"/>
      <c r="O24" s="251"/>
      <c r="Q24" s="160"/>
    </row>
    <row r="25" spans="1:17">
      <c r="A25" s="32" t="str">
        <f>TE!A21</f>
        <v>C3-2</v>
      </c>
      <c r="B25" s="33" t="str">
        <f>TE!B21</f>
        <v>Total power dynamic range conducted uncertainty</v>
      </c>
      <c r="C25" s="57">
        <f>TE!C21</f>
        <v>0.2</v>
      </c>
      <c r="D25" s="57">
        <f>TE!D21</f>
        <v>0.2</v>
      </c>
      <c r="E25" s="57">
        <f>TE!E21</f>
        <v>0.2</v>
      </c>
      <c r="F25" s="32" t="str">
        <f>TE!F21</f>
        <v>Gaussian</v>
      </c>
      <c r="G25" s="57">
        <f>TE!G21</f>
        <v>1</v>
      </c>
      <c r="H25" s="32">
        <v>1</v>
      </c>
      <c r="I25" s="56">
        <f t="shared" ref="I25:K25" si="6">C25/$G25</f>
        <v>0.2</v>
      </c>
      <c r="J25" s="56">
        <f t="shared" si="6"/>
        <v>0.2</v>
      </c>
      <c r="K25" s="56">
        <f t="shared" si="6"/>
        <v>0.2</v>
      </c>
      <c r="L25" s="15"/>
      <c r="M25" s="252">
        <f>I25^2</f>
        <v>4.0000000000000008E-2</v>
      </c>
      <c r="N25" s="252">
        <f>J25^2</f>
        <v>4.0000000000000008E-2</v>
      </c>
      <c r="O25" s="252">
        <f>K25^2</f>
        <v>4.0000000000000008E-2</v>
      </c>
      <c r="Q25" s="160"/>
    </row>
    <row r="26" spans="1:17">
      <c r="A26" s="339" t="s">
        <v>13</v>
      </c>
      <c r="B26" s="340"/>
      <c r="C26" s="340"/>
      <c r="D26" s="340"/>
      <c r="E26" s="340"/>
      <c r="F26" s="340"/>
      <c r="G26" s="340"/>
      <c r="H26" s="340"/>
      <c r="I26" s="340"/>
      <c r="J26" s="340"/>
      <c r="K26" s="341"/>
      <c r="L26" s="9"/>
      <c r="M26" s="252">
        <f t="shared" ref="M26:O26" si="7">I26^2</f>
        <v>0</v>
      </c>
      <c r="N26" s="252">
        <f t="shared" si="7"/>
        <v>0</v>
      </c>
      <c r="O26" s="252">
        <f t="shared" si="7"/>
        <v>0</v>
      </c>
      <c r="Q26" s="160"/>
    </row>
    <row r="27" spans="1:17">
      <c r="A27" s="367" t="s">
        <v>360</v>
      </c>
      <c r="B27" s="367"/>
      <c r="C27" s="367"/>
      <c r="D27" s="367"/>
      <c r="E27" s="367"/>
      <c r="F27" s="367"/>
      <c r="G27" s="367"/>
      <c r="H27" s="367"/>
      <c r="I27" s="191">
        <f t="shared" ref="I27:K28" si="8">M27</f>
        <v>0.2</v>
      </c>
      <c r="J27" s="191">
        <f>N27</f>
        <v>0.2</v>
      </c>
      <c r="K27" s="191">
        <f>O27</f>
        <v>0.2</v>
      </c>
      <c r="L27" s="11"/>
      <c r="M27" s="252">
        <f>(SUM(M25:M26))^0.5</f>
        <v>0.2</v>
      </c>
      <c r="N27" s="252">
        <f>(SUM(N25:N26))^0.5</f>
        <v>0.2</v>
      </c>
      <c r="O27" s="252">
        <f>(SUM(O25:O26))^0.5</f>
        <v>0.2</v>
      </c>
      <c r="Q27" s="160"/>
    </row>
    <row r="28" spans="1:17">
      <c r="A28" s="367" t="s">
        <v>361</v>
      </c>
      <c r="B28" s="367"/>
      <c r="C28" s="367"/>
      <c r="D28" s="367"/>
      <c r="E28" s="367"/>
      <c r="F28" s="367"/>
      <c r="G28" s="367"/>
      <c r="H28" s="367"/>
      <c r="I28" s="191">
        <f t="shared" si="8"/>
        <v>0.39200000000000002</v>
      </c>
      <c r="J28" s="191">
        <f t="shared" si="8"/>
        <v>0.39200000000000002</v>
      </c>
      <c r="K28" s="191">
        <f t="shared" si="8"/>
        <v>0.39200000000000002</v>
      </c>
      <c r="L28" s="11"/>
      <c r="M28" s="252">
        <f>M27*1.96</f>
        <v>0.39200000000000002</v>
      </c>
      <c r="N28" s="252">
        <f>N27*1.96</f>
        <v>0.39200000000000002</v>
      </c>
      <c r="O28" s="252">
        <f>O27*1.96</f>
        <v>0.39200000000000002</v>
      </c>
      <c r="Q28" s="160"/>
    </row>
    <row r="29" spans="1:17">
      <c r="Q29" s="160"/>
    </row>
    <row r="30" spans="1:17">
      <c r="A30" s="308" t="s">
        <v>284</v>
      </c>
      <c r="B30" s="308"/>
      <c r="C30" s="308"/>
      <c r="D30" s="308"/>
      <c r="E30" s="308"/>
      <c r="F30" s="308"/>
      <c r="G30" s="308"/>
      <c r="H30" s="308"/>
      <c r="I30" s="308"/>
      <c r="J30" s="308"/>
      <c r="K30" s="308"/>
      <c r="M30" s="345" t="s">
        <v>46</v>
      </c>
      <c r="N30" s="345"/>
      <c r="O30" s="345"/>
      <c r="Q30" s="160"/>
    </row>
    <row r="31" spans="1:17">
      <c r="A31" s="299" t="s">
        <v>0</v>
      </c>
      <c r="B31" s="299" t="s">
        <v>1</v>
      </c>
      <c r="C31" s="324" t="s">
        <v>425</v>
      </c>
      <c r="D31" s="324"/>
      <c r="E31" s="324"/>
      <c r="F31" s="299" t="s">
        <v>3</v>
      </c>
      <c r="G31" s="324" t="s">
        <v>4</v>
      </c>
      <c r="H31" s="325" t="s">
        <v>5</v>
      </c>
      <c r="I31" s="326" t="s">
        <v>359</v>
      </c>
      <c r="J31" s="326"/>
      <c r="K31" s="326"/>
      <c r="L31" s="14"/>
      <c r="M31" s="345"/>
      <c r="N31" s="345"/>
      <c r="O31" s="345"/>
      <c r="Q31" s="160"/>
    </row>
    <row r="32" spans="1:17" ht="22.5">
      <c r="A32" s="299"/>
      <c r="B32" s="299"/>
      <c r="C32" s="228" t="s">
        <v>311</v>
      </c>
      <c r="D32" s="228" t="s">
        <v>309</v>
      </c>
      <c r="E32" s="228" t="s">
        <v>310</v>
      </c>
      <c r="F32" s="299"/>
      <c r="G32" s="324"/>
      <c r="H32" s="325"/>
      <c r="I32" s="228" t="s">
        <v>311</v>
      </c>
      <c r="J32" s="228" t="s">
        <v>309</v>
      </c>
      <c r="K32" s="228" t="s">
        <v>310</v>
      </c>
      <c r="L32" s="37"/>
      <c r="M32" s="345"/>
      <c r="N32" s="345"/>
      <c r="O32" s="345"/>
      <c r="Q32" s="160"/>
    </row>
    <row r="33" spans="1:17">
      <c r="A33" s="328" t="s">
        <v>352</v>
      </c>
      <c r="B33" s="328"/>
      <c r="C33" s="328"/>
      <c r="D33" s="328"/>
      <c r="E33" s="328"/>
      <c r="F33" s="328"/>
      <c r="G33" s="328"/>
      <c r="H33" s="328"/>
      <c r="I33" s="328"/>
      <c r="J33" s="328"/>
      <c r="K33" s="328"/>
      <c r="L33" s="9"/>
      <c r="M33" s="255"/>
      <c r="N33" s="255"/>
      <c r="O33" s="255"/>
      <c r="Q33" s="160"/>
    </row>
    <row r="34" spans="1:17">
      <c r="A34" s="32" t="str">
        <f>TE!A21</f>
        <v>C3-2</v>
      </c>
      <c r="B34" s="33" t="str">
        <f>TE!B21</f>
        <v>Total power dynamic range conducted uncertainty</v>
      </c>
      <c r="C34" s="57">
        <f>TE!C21</f>
        <v>0.2</v>
      </c>
      <c r="D34" s="57">
        <f>TE!D21</f>
        <v>0.2</v>
      </c>
      <c r="E34" s="57">
        <f>TE!E21</f>
        <v>0.2</v>
      </c>
      <c r="F34" s="32" t="str">
        <f>TE!F21</f>
        <v>Gaussian</v>
      </c>
      <c r="G34" s="57">
        <f>TE!G21</f>
        <v>1</v>
      </c>
      <c r="H34" s="32">
        <v>1</v>
      </c>
      <c r="I34" s="56">
        <f t="shared" ref="I34" si="9">C34/$G34</f>
        <v>0.2</v>
      </c>
      <c r="J34" s="56">
        <f t="shared" ref="J34" si="10">D34/$G34</f>
        <v>0.2</v>
      </c>
      <c r="K34" s="56">
        <f t="shared" ref="K34" si="11">E34/$G34</f>
        <v>0.2</v>
      </c>
      <c r="L34" s="10"/>
      <c r="M34" s="252">
        <f t="shared" ref="M34:O35" si="12">I34^2</f>
        <v>4.0000000000000008E-2</v>
      </c>
      <c r="N34" s="252">
        <f t="shared" si="12"/>
        <v>4.0000000000000008E-2</v>
      </c>
      <c r="O34" s="252">
        <f t="shared" si="12"/>
        <v>4.0000000000000008E-2</v>
      </c>
      <c r="Q34" s="160"/>
    </row>
    <row r="35" spans="1:17">
      <c r="A35" s="339" t="s">
        <v>13</v>
      </c>
      <c r="B35" s="340"/>
      <c r="C35" s="340"/>
      <c r="D35" s="340"/>
      <c r="E35" s="340"/>
      <c r="F35" s="340"/>
      <c r="G35" s="340"/>
      <c r="H35" s="340"/>
      <c r="I35" s="340"/>
      <c r="J35" s="340"/>
      <c r="K35" s="341"/>
      <c r="L35" s="9"/>
      <c r="M35" s="252">
        <f t="shared" si="12"/>
        <v>0</v>
      </c>
      <c r="N35" s="252">
        <f t="shared" si="12"/>
        <v>0</v>
      </c>
      <c r="O35" s="252">
        <f t="shared" si="12"/>
        <v>0</v>
      </c>
      <c r="Q35" s="160"/>
    </row>
    <row r="36" spans="1:17">
      <c r="A36" s="367" t="s">
        <v>360</v>
      </c>
      <c r="B36" s="367"/>
      <c r="C36" s="367"/>
      <c r="D36" s="367"/>
      <c r="E36" s="367"/>
      <c r="F36" s="367"/>
      <c r="G36" s="367"/>
      <c r="H36" s="367"/>
      <c r="I36" s="112">
        <f>M36</f>
        <v>0.2</v>
      </c>
      <c r="J36" s="112">
        <f t="shared" ref="J36:K37" si="13">N36</f>
        <v>0.2</v>
      </c>
      <c r="K36" s="112">
        <f t="shared" si="13"/>
        <v>0.2</v>
      </c>
      <c r="L36" s="16"/>
      <c r="M36" s="251">
        <f>(SUM(M34:M35))^0.5</f>
        <v>0.2</v>
      </c>
      <c r="N36" s="251">
        <f>(SUM(N34:N35))^0.5</f>
        <v>0.2</v>
      </c>
      <c r="O36" s="251">
        <f>(SUM(O34:O35))^0.5</f>
        <v>0.2</v>
      </c>
      <c r="Q36" s="160"/>
    </row>
    <row r="37" spans="1:17">
      <c r="A37" s="367" t="s">
        <v>361</v>
      </c>
      <c r="B37" s="367"/>
      <c r="C37" s="367"/>
      <c r="D37" s="367"/>
      <c r="E37" s="367"/>
      <c r="F37" s="367"/>
      <c r="G37" s="367"/>
      <c r="H37" s="367"/>
      <c r="I37" s="112">
        <f t="shared" ref="I37" si="14">M37</f>
        <v>0.39200000000000002</v>
      </c>
      <c r="J37" s="112">
        <f t="shared" si="13"/>
        <v>0.39200000000000002</v>
      </c>
      <c r="K37" s="112">
        <f t="shared" si="13"/>
        <v>0.39200000000000002</v>
      </c>
      <c r="L37" s="16"/>
      <c r="M37" s="251">
        <f>M36*1.96</f>
        <v>0.39200000000000002</v>
      </c>
      <c r="N37" s="251">
        <f>N36*1.96</f>
        <v>0.39200000000000002</v>
      </c>
      <c r="O37" s="251">
        <f>O36*1.96</f>
        <v>0.39200000000000002</v>
      </c>
      <c r="Q37" s="160"/>
    </row>
    <row r="38" spans="1:17">
      <c r="A38" s="90"/>
      <c r="B38" s="90"/>
      <c r="C38" s="76"/>
      <c r="D38" s="76"/>
      <c r="E38" s="76"/>
      <c r="F38" s="90"/>
      <c r="G38" s="76"/>
      <c r="H38" s="90"/>
      <c r="I38" s="76"/>
      <c r="J38" s="76"/>
      <c r="K38" s="76"/>
      <c r="Q38" s="160"/>
    </row>
    <row r="39" spans="1:17" s="114" customFormat="1">
      <c r="A39" s="359" t="s">
        <v>442</v>
      </c>
      <c r="B39" s="359"/>
      <c r="C39" s="359"/>
      <c r="D39" s="359"/>
      <c r="E39" s="359"/>
      <c r="F39" s="359"/>
      <c r="G39" s="359"/>
      <c r="H39" s="359"/>
      <c r="I39" s="359"/>
      <c r="J39" s="359"/>
      <c r="K39" s="359"/>
      <c r="L39" s="121"/>
      <c r="M39" s="355" t="s">
        <v>46</v>
      </c>
      <c r="N39" s="355"/>
      <c r="O39" s="355"/>
      <c r="Q39" s="237"/>
    </row>
    <row r="40" spans="1:17" s="114" customFormat="1">
      <c r="A40" s="356" t="s">
        <v>0</v>
      </c>
      <c r="B40" s="356" t="s">
        <v>1</v>
      </c>
      <c r="C40" s="357" t="s">
        <v>425</v>
      </c>
      <c r="D40" s="357"/>
      <c r="E40" s="357"/>
      <c r="F40" s="356" t="s">
        <v>3</v>
      </c>
      <c r="G40" s="357" t="s">
        <v>4</v>
      </c>
      <c r="H40" s="358" t="s">
        <v>405</v>
      </c>
      <c r="I40" s="357" t="s">
        <v>359</v>
      </c>
      <c r="J40" s="357"/>
      <c r="K40" s="357"/>
      <c r="L40" s="115"/>
      <c r="M40" s="355"/>
      <c r="N40" s="355"/>
      <c r="O40" s="355"/>
      <c r="Q40" s="237"/>
    </row>
    <row r="41" spans="1:17" s="114" customFormat="1" ht="22.5">
      <c r="A41" s="356"/>
      <c r="B41" s="356"/>
      <c r="C41" s="123" t="s">
        <v>311</v>
      </c>
      <c r="D41" s="123" t="s">
        <v>309</v>
      </c>
      <c r="E41" s="123" t="s">
        <v>310</v>
      </c>
      <c r="F41" s="356"/>
      <c r="G41" s="357"/>
      <c r="H41" s="358"/>
      <c r="I41" s="123" t="s">
        <v>311</v>
      </c>
      <c r="J41" s="123" t="s">
        <v>309</v>
      </c>
      <c r="K41" s="123" t="s">
        <v>310</v>
      </c>
      <c r="L41" s="116"/>
      <c r="M41" s="355"/>
      <c r="N41" s="355"/>
      <c r="O41" s="355"/>
      <c r="Q41" s="237"/>
    </row>
    <row r="42" spans="1:17" s="114" customFormat="1">
      <c r="A42" s="360" t="s">
        <v>352</v>
      </c>
      <c r="B42" s="360"/>
      <c r="C42" s="360"/>
      <c r="D42" s="360"/>
      <c r="E42" s="360"/>
      <c r="F42" s="360"/>
      <c r="G42" s="360"/>
      <c r="H42" s="360"/>
      <c r="I42" s="360"/>
      <c r="J42" s="360"/>
      <c r="K42" s="360"/>
      <c r="L42" s="122"/>
      <c r="M42" s="256"/>
      <c r="N42" s="256"/>
      <c r="O42" s="256"/>
      <c r="Q42" s="237"/>
    </row>
    <row r="43" spans="1:17" s="114" customFormat="1">
      <c r="A43" s="360" t="s">
        <v>56</v>
      </c>
      <c r="B43" s="360"/>
      <c r="C43" s="360"/>
      <c r="D43" s="360"/>
      <c r="E43" s="360"/>
      <c r="F43" s="360"/>
      <c r="G43" s="360"/>
      <c r="H43" s="360"/>
      <c r="I43" s="360"/>
      <c r="J43" s="360"/>
      <c r="K43" s="360"/>
      <c r="L43" s="122"/>
      <c r="M43" s="257">
        <f>I43^2</f>
        <v>0</v>
      </c>
      <c r="N43" s="257">
        <f>J43^2</f>
        <v>0</v>
      </c>
      <c r="O43" s="257">
        <f>K43^2</f>
        <v>0</v>
      </c>
      <c r="Q43" s="237"/>
    </row>
    <row r="44" spans="1:17">
      <c r="A44" s="90"/>
      <c r="B44" s="90"/>
      <c r="C44" s="76"/>
      <c r="D44" s="76"/>
      <c r="E44" s="76"/>
      <c r="F44" s="90"/>
      <c r="G44" s="76"/>
      <c r="H44" s="90"/>
      <c r="I44" s="76"/>
      <c r="J44" s="76"/>
      <c r="K44" s="76"/>
      <c r="Q44" s="160"/>
    </row>
    <row r="45" spans="1:17">
      <c r="A45" s="308" t="s">
        <v>473</v>
      </c>
      <c r="B45" s="308"/>
      <c r="C45" s="308"/>
      <c r="D45" s="308"/>
      <c r="E45" s="308"/>
      <c r="F45" s="308"/>
      <c r="G45" s="308"/>
      <c r="H45" s="308"/>
      <c r="I45" s="308"/>
      <c r="J45" s="308"/>
      <c r="K45" s="308"/>
      <c r="M45" s="345" t="s">
        <v>46</v>
      </c>
      <c r="N45" s="345"/>
      <c r="O45" s="345"/>
      <c r="Q45" s="211" t="s">
        <v>483</v>
      </c>
    </row>
    <row r="46" spans="1:17">
      <c r="A46" s="299" t="s">
        <v>0</v>
      </c>
      <c r="B46" s="299" t="s">
        <v>1</v>
      </c>
      <c r="C46" s="324" t="s">
        <v>425</v>
      </c>
      <c r="D46" s="324"/>
      <c r="E46" s="324"/>
      <c r="F46" s="299" t="s">
        <v>3</v>
      </c>
      <c r="G46" s="324" t="s">
        <v>4</v>
      </c>
      <c r="H46" s="325" t="s">
        <v>5</v>
      </c>
      <c r="I46" s="326" t="s">
        <v>359</v>
      </c>
      <c r="J46" s="326"/>
      <c r="K46" s="326"/>
      <c r="M46" s="345"/>
      <c r="N46" s="345"/>
      <c r="O46" s="345"/>
      <c r="Q46" s="160"/>
    </row>
    <row r="47" spans="1:17" ht="22.5">
      <c r="A47" s="299"/>
      <c r="B47" s="299"/>
      <c r="C47" s="228" t="s">
        <v>311</v>
      </c>
      <c r="D47" s="228" t="s">
        <v>309</v>
      </c>
      <c r="E47" s="228" t="s">
        <v>310</v>
      </c>
      <c r="F47" s="299"/>
      <c r="G47" s="324"/>
      <c r="H47" s="325"/>
      <c r="I47" s="228" t="s">
        <v>311</v>
      </c>
      <c r="J47" s="228" t="s">
        <v>309</v>
      </c>
      <c r="K47" s="228" t="s">
        <v>310</v>
      </c>
      <c r="M47" s="345"/>
      <c r="N47" s="345"/>
      <c r="O47" s="345"/>
      <c r="Q47" s="160"/>
    </row>
    <row r="48" spans="1:17">
      <c r="A48" s="328" t="s">
        <v>352</v>
      </c>
      <c r="B48" s="328"/>
      <c r="C48" s="328"/>
      <c r="D48" s="328"/>
      <c r="E48" s="328"/>
      <c r="F48" s="328"/>
      <c r="G48" s="328"/>
      <c r="H48" s="328"/>
      <c r="I48" s="328"/>
      <c r="J48" s="328"/>
      <c r="K48" s="328"/>
      <c r="L48" s="9"/>
      <c r="M48" s="251"/>
      <c r="N48" s="251"/>
      <c r="O48" s="251"/>
      <c r="Q48" s="160"/>
    </row>
    <row r="49" spans="1:17">
      <c r="A49" s="110" t="str">
        <f>TE!A21</f>
        <v>C3-2</v>
      </c>
      <c r="B49" s="109" t="str">
        <f>TE!B21</f>
        <v>Total power dynamic range conducted uncertainty</v>
      </c>
      <c r="C49" s="110">
        <f>TE!C21</f>
        <v>0.2</v>
      </c>
      <c r="D49" s="110">
        <f>TE!D21</f>
        <v>0.2</v>
      </c>
      <c r="E49" s="110">
        <f>TE!E21</f>
        <v>0.2</v>
      </c>
      <c r="F49" s="110" t="str">
        <f>TE!F21</f>
        <v>Gaussian</v>
      </c>
      <c r="G49" s="110">
        <f>TE!G21</f>
        <v>1</v>
      </c>
      <c r="H49" s="110">
        <v>1</v>
      </c>
      <c r="I49" s="3">
        <f t="shared" ref="I49" si="15">C49/$G49</f>
        <v>0.2</v>
      </c>
      <c r="J49" s="3">
        <f t="shared" ref="J49" si="16">D49/$G49</f>
        <v>0.2</v>
      </c>
      <c r="K49" s="3">
        <f t="shared" ref="K49" si="17">E49/$G49</f>
        <v>0.2</v>
      </c>
      <c r="L49" s="37"/>
      <c r="M49" s="252">
        <f>I49^2</f>
        <v>4.0000000000000008E-2</v>
      </c>
      <c r="N49" s="252">
        <f>J49^2</f>
        <v>4.0000000000000008E-2</v>
      </c>
      <c r="O49" s="252">
        <f>K49^2</f>
        <v>4.0000000000000008E-2</v>
      </c>
      <c r="Q49" s="160"/>
    </row>
    <row r="50" spans="1:17">
      <c r="A50" s="328" t="s">
        <v>13</v>
      </c>
      <c r="B50" s="328"/>
      <c r="C50" s="328"/>
      <c r="D50" s="328"/>
      <c r="E50" s="328"/>
      <c r="F50" s="328"/>
      <c r="G50" s="328"/>
      <c r="H50" s="328"/>
      <c r="I50" s="328"/>
      <c r="J50" s="328"/>
      <c r="K50" s="328"/>
      <c r="L50" s="9"/>
      <c r="M50" s="252">
        <f t="shared" ref="M50" si="18">I50^2</f>
        <v>0</v>
      </c>
      <c r="N50" s="252">
        <f t="shared" ref="N50" si="19">J50^2</f>
        <v>0</v>
      </c>
      <c r="O50" s="252">
        <f t="shared" ref="O50" si="20">K50^2</f>
        <v>0</v>
      </c>
      <c r="Q50" s="160"/>
    </row>
    <row r="51" spans="1:17">
      <c r="A51" s="343" t="s">
        <v>360</v>
      </c>
      <c r="B51" s="343"/>
      <c r="C51" s="343"/>
      <c r="D51" s="343"/>
      <c r="E51" s="343"/>
      <c r="F51" s="343"/>
      <c r="G51" s="343"/>
      <c r="H51" s="343"/>
      <c r="I51" s="278">
        <f t="shared" ref="I51:I52" si="21">M51</f>
        <v>0.2</v>
      </c>
      <c r="J51" s="278">
        <f>N51</f>
        <v>0.2</v>
      </c>
      <c r="K51" s="278">
        <f>O51</f>
        <v>0.2</v>
      </c>
      <c r="L51" s="11"/>
      <c r="M51" s="252">
        <f>(SUM(M49:M50))^0.5</f>
        <v>0.2</v>
      </c>
      <c r="N51" s="252">
        <f>(SUM(N49:N50))^0.5</f>
        <v>0.2</v>
      </c>
      <c r="O51" s="252">
        <f>(SUM(O49:O50))^0.5</f>
        <v>0.2</v>
      </c>
      <c r="Q51" s="160"/>
    </row>
    <row r="52" spans="1:17">
      <c r="A52" s="343" t="s">
        <v>361</v>
      </c>
      <c r="B52" s="343"/>
      <c r="C52" s="343"/>
      <c r="D52" s="343"/>
      <c r="E52" s="343"/>
      <c r="F52" s="343"/>
      <c r="G52" s="343"/>
      <c r="H52" s="343"/>
      <c r="I52" s="278">
        <f t="shared" si="21"/>
        <v>0.39200000000000002</v>
      </c>
      <c r="J52" s="278">
        <f t="shared" ref="J52" si="22">N52</f>
        <v>0.39200000000000002</v>
      </c>
      <c r="K52" s="278">
        <f t="shared" ref="K52" si="23">O52</f>
        <v>0.39200000000000002</v>
      </c>
      <c r="L52" s="11"/>
      <c r="M52" s="252">
        <f>M51*1.96</f>
        <v>0.39200000000000002</v>
      </c>
      <c r="N52" s="252">
        <f>N51*1.96</f>
        <v>0.39200000000000002</v>
      </c>
      <c r="O52" s="252">
        <f>O51*1.96</f>
        <v>0.39200000000000002</v>
      </c>
      <c r="Q52" s="160"/>
    </row>
  </sheetData>
  <mergeCells count="67">
    <mergeCell ref="B1:E1"/>
    <mergeCell ref="Q1:Q3"/>
    <mergeCell ref="B2:B3"/>
    <mergeCell ref="C2:E2"/>
    <mergeCell ref="M11:O13"/>
    <mergeCell ref="H12:H13"/>
    <mergeCell ref="I12:K12"/>
    <mergeCell ref="A11:K11"/>
    <mergeCell ref="A12:A13"/>
    <mergeCell ref="B12:B13"/>
    <mergeCell ref="C12:E12"/>
    <mergeCell ref="F12:F13"/>
    <mergeCell ref="G12:G13"/>
    <mergeCell ref="A14:K14"/>
    <mergeCell ref="M21:O23"/>
    <mergeCell ref="A22:A23"/>
    <mergeCell ref="B22:B23"/>
    <mergeCell ref="C22:E22"/>
    <mergeCell ref="F22:F23"/>
    <mergeCell ref="G22:G23"/>
    <mergeCell ref="H22:H23"/>
    <mergeCell ref="I22:K22"/>
    <mergeCell ref="A18:H18"/>
    <mergeCell ref="A19:H19"/>
    <mergeCell ref="A21:K21"/>
    <mergeCell ref="A17:K17"/>
    <mergeCell ref="A27:H27"/>
    <mergeCell ref="A28:H28"/>
    <mergeCell ref="A30:K30"/>
    <mergeCell ref="A24:K24"/>
    <mergeCell ref="A26:K26"/>
    <mergeCell ref="M30:O32"/>
    <mergeCell ref="A31:A32"/>
    <mergeCell ref="B31:B32"/>
    <mergeCell ref="C31:E31"/>
    <mergeCell ref="F31:F32"/>
    <mergeCell ref="G31:G32"/>
    <mergeCell ref="H31:H32"/>
    <mergeCell ref="I31:K31"/>
    <mergeCell ref="A51:H51"/>
    <mergeCell ref="A52:H52"/>
    <mergeCell ref="A48:K48"/>
    <mergeCell ref="A50:K50"/>
    <mergeCell ref="A42:K42"/>
    <mergeCell ref="A43:K43"/>
    <mergeCell ref="A45:K45"/>
    <mergeCell ref="M45:O47"/>
    <mergeCell ref="A46:A47"/>
    <mergeCell ref="B46:B47"/>
    <mergeCell ref="C46:E46"/>
    <mergeCell ref="F46:F47"/>
    <mergeCell ref="G46:G47"/>
    <mergeCell ref="H46:H47"/>
    <mergeCell ref="I46:K46"/>
    <mergeCell ref="A33:K33"/>
    <mergeCell ref="M39:O41"/>
    <mergeCell ref="C40:E40"/>
    <mergeCell ref="F40:F41"/>
    <mergeCell ref="G40:G41"/>
    <mergeCell ref="H40:H41"/>
    <mergeCell ref="I40:K40"/>
    <mergeCell ref="A35:K35"/>
    <mergeCell ref="A40:A41"/>
    <mergeCell ref="B40:B41"/>
    <mergeCell ref="A36:H36"/>
    <mergeCell ref="A37:H37"/>
    <mergeCell ref="A39:K39"/>
  </mergeCells>
  <phoneticPr fontId="7"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101"/>
  <sheetViews>
    <sheetView zoomScaleNormal="100" workbookViewId="0"/>
  </sheetViews>
  <sheetFormatPr defaultColWidth="9.140625" defaultRowHeight="11.25"/>
  <cols>
    <col min="1" max="1" width="5.28515625" style="34" bestFit="1" customWidth="1"/>
    <col min="2" max="2" width="50.28515625" style="48" bestFit="1" customWidth="1"/>
    <col min="3" max="5" width="10" style="34" bestFit="1" customWidth="1"/>
    <col min="6" max="7" width="10" style="34" customWidth="1"/>
    <col min="8" max="8" width="9.140625" style="34"/>
    <col min="9" max="9" width="10" style="34" bestFit="1" customWidth="1"/>
    <col min="10" max="11" width="9.140625" style="34"/>
    <col min="12" max="12" width="3.42578125" style="35" customWidth="1"/>
    <col min="13" max="15" width="5" style="250" customWidth="1"/>
    <col min="16" max="16" width="2.85546875" style="34" customWidth="1"/>
    <col min="17" max="17" width="49" style="101" customWidth="1"/>
    <col min="18" max="16384" width="9.140625" style="34"/>
  </cols>
  <sheetData>
    <row r="1" spans="1:17">
      <c r="B1" s="350"/>
      <c r="C1" s="299" t="s">
        <v>358</v>
      </c>
      <c r="D1" s="299"/>
      <c r="E1" s="299"/>
      <c r="F1" s="299" t="s">
        <v>419</v>
      </c>
      <c r="G1" s="299"/>
      <c r="H1" s="299"/>
      <c r="Q1" s="308" t="s">
        <v>343</v>
      </c>
    </row>
    <row r="2" spans="1:17" ht="22.5">
      <c r="B2" s="350"/>
      <c r="C2" s="222" t="s">
        <v>311</v>
      </c>
      <c r="D2" s="222" t="s">
        <v>309</v>
      </c>
      <c r="E2" s="222" t="s">
        <v>310</v>
      </c>
      <c r="F2" s="222" t="s">
        <v>311</v>
      </c>
      <c r="G2" s="222" t="s">
        <v>309</v>
      </c>
      <c r="H2" s="222" t="s">
        <v>310</v>
      </c>
      <c r="Q2" s="308"/>
    </row>
    <row r="3" spans="1:17">
      <c r="B3" s="108" t="s">
        <v>89</v>
      </c>
      <c r="C3" s="18">
        <f>I19</f>
        <v>0.24662792488551122</v>
      </c>
      <c r="D3" s="18">
        <f>J19</f>
        <v>0.24662792488551122</v>
      </c>
      <c r="E3" s="18">
        <f>K19</f>
        <v>0.24662792488551122</v>
      </c>
      <c r="F3" s="18">
        <f>100*10^((20*LOG10(0.01)+C3)/20)</f>
        <v>1.0288010438895827</v>
      </c>
      <c r="G3" s="18">
        <f t="shared" ref="G3:G4" si="0">100*10^((20*LOG10(0.01)+D3)/20)</f>
        <v>1.0288010438895827</v>
      </c>
      <c r="H3" s="18">
        <f t="shared" ref="H3:H4" si="1">100*10^((20*LOG10(0.01)+E3)/20)</f>
        <v>1.0288010438895827</v>
      </c>
      <c r="Q3" s="308"/>
    </row>
    <row r="4" spans="1:17">
      <c r="B4" s="108" t="s">
        <v>24</v>
      </c>
      <c r="C4" s="18">
        <f>I29</f>
        <v>0.34320624199451844</v>
      </c>
      <c r="D4" s="18">
        <f>J29</f>
        <v>0.34320624199451844</v>
      </c>
      <c r="E4" s="18">
        <f>K29</f>
        <v>0.34320624199451844</v>
      </c>
      <c r="F4" s="18">
        <f t="shared" ref="F4" si="2">100*10^((20*LOG10(0.01)+C4)/20)</f>
        <v>1.0403041047585497</v>
      </c>
      <c r="G4" s="18">
        <f t="shared" si="0"/>
        <v>1.0403041047585497</v>
      </c>
      <c r="H4" s="18">
        <f t="shared" si="1"/>
        <v>1.0403041047585497</v>
      </c>
      <c r="Q4" s="210"/>
    </row>
    <row r="5" spans="1:17">
      <c r="B5" s="108" t="s">
        <v>40</v>
      </c>
      <c r="C5" s="18"/>
      <c r="D5" s="18"/>
      <c r="E5" s="18"/>
      <c r="F5" s="18"/>
      <c r="G5" s="18"/>
      <c r="H5" s="18"/>
      <c r="Q5" s="210"/>
    </row>
    <row r="6" spans="1:17">
      <c r="B6" s="108" t="s">
        <v>60</v>
      </c>
      <c r="C6" s="18"/>
      <c r="D6" s="18"/>
      <c r="E6" s="18"/>
      <c r="F6" s="18"/>
      <c r="G6" s="18"/>
      <c r="H6" s="18"/>
      <c r="Q6" s="210"/>
    </row>
    <row r="7" spans="1:17">
      <c r="B7" s="108" t="s">
        <v>70</v>
      </c>
      <c r="C7" s="18">
        <f>I50</f>
        <v>0.4786307693131871</v>
      </c>
      <c r="D7" s="18">
        <f t="shared" ref="D7:E7" si="3">J50</f>
        <v>0.51173143998260129</v>
      </c>
      <c r="E7" s="18">
        <f t="shared" si="3"/>
        <v>0.68356902601956249</v>
      </c>
      <c r="F7" s="18">
        <f t="shared" ref="F7:H7" si="4">100*10^((20*LOG10(0.01)+C7)/20)</f>
        <v>1.0566509272080515</v>
      </c>
      <c r="G7" s="18">
        <f t="shared" si="4"/>
        <v>1.0606853536762673</v>
      </c>
      <c r="H7" s="18">
        <f t="shared" si="4"/>
        <v>1.0818784030636321</v>
      </c>
      <c r="Q7" s="211" t="s">
        <v>451</v>
      </c>
    </row>
    <row r="8" spans="1:17">
      <c r="B8" s="40" t="str">
        <f>EIRP!B9</f>
        <v>Common maximum accepted test system uncertainty</v>
      </c>
      <c r="C8" s="21"/>
      <c r="D8" s="21"/>
      <c r="E8" s="21"/>
      <c r="F8" s="21">
        <v>1</v>
      </c>
      <c r="G8" s="21">
        <v>1</v>
      </c>
      <c r="H8" s="21">
        <v>1</v>
      </c>
      <c r="Q8" s="210"/>
    </row>
    <row r="9" spans="1:17">
      <c r="Q9" s="210"/>
    </row>
    <row r="10" spans="1:17">
      <c r="A10" s="308" t="s">
        <v>287</v>
      </c>
      <c r="B10" s="308"/>
      <c r="C10" s="308"/>
      <c r="D10" s="308"/>
      <c r="E10" s="308"/>
      <c r="F10" s="308"/>
      <c r="G10" s="308"/>
      <c r="H10" s="308"/>
      <c r="I10" s="308"/>
      <c r="J10" s="308"/>
      <c r="K10" s="308"/>
      <c r="M10" s="345" t="s">
        <v>46</v>
      </c>
      <c r="N10" s="345"/>
      <c r="O10" s="345"/>
      <c r="Q10" s="210"/>
    </row>
    <row r="11" spans="1:17">
      <c r="A11" s="299" t="s">
        <v>0</v>
      </c>
      <c r="B11" s="299" t="s">
        <v>1</v>
      </c>
      <c r="C11" s="324" t="s">
        <v>425</v>
      </c>
      <c r="D11" s="324"/>
      <c r="E11" s="324"/>
      <c r="F11" s="299" t="s">
        <v>3</v>
      </c>
      <c r="G11" s="324" t="s">
        <v>4</v>
      </c>
      <c r="H11" s="325" t="s">
        <v>5</v>
      </c>
      <c r="I11" s="327" t="s">
        <v>359</v>
      </c>
      <c r="J11" s="327"/>
      <c r="K11" s="327"/>
      <c r="L11" s="14"/>
      <c r="M11" s="345"/>
      <c r="N11" s="345"/>
      <c r="O11" s="345"/>
      <c r="Q11" s="210"/>
    </row>
    <row r="12" spans="1:17" s="38" customFormat="1" ht="22.5">
      <c r="A12" s="299"/>
      <c r="B12" s="299"/>
      <c r="C12" s="6" t="s">
        <v>311</v>
      </c>
      <c r="D12" s="6" t="s">
        <v>309</v>
      </c>
      <c r="E12" s="6" t="s">
        <v>310</v>
      </c>
      <c r="F12" s="299"/>
      <c r="G12" s="324"/>
      <c r="H12" s="325"/>
      <c r="I12" s="6" t="s">
        <v>311</v>
      </c>
      <c r="J12" s="6" t="s">
        <v>309</v>
      </c>
      <c r="K12" s="6" t="s">
        <v>310</v>
      </c>
      <c r="L12" s="37"/>
      <c r="M12" s="345"/>
      <c r="N12" s="345"/>
      <c r="O12" s="345"/>
      <c r="Q12" s="210"/>
    </row>
    <row r="13" spans="1:17">
      <c r="A13" s="328" t="s">
        <v>352</v>
      </c>
      <c r="B13" s="328"/>
      <c r="C13" s="328"/>
      <c r="D13" s="328"/>
      <c r="E13" s="328"/>
      <c r="F13" s="328"/>
      <c r="G13" s="328"/>
      <c r="H13" s="328"/>
      <c r="I13" s="328"/>
      <c r="J13" s="328"/>
      <c r="K13" s="328"/>
      <c r="L13" s="9"/>
      <c r="M13" s="251"/>
      <c r="N13" s="251"/>
      <c r="O13" s="251"/>
      <c r="Q13" s="210"/>
    </row>
    <row r="14" spans="1:17">
      <c r="A14" s="32" t="str">
        <f>'IA-Er'!A7</f>
        <v>A1-3</v>
      </c>
      <c r="B14" s="33" t="str">
        <f>'IA-Er'!B7</f>
        <v>Quality of quiet zone</v>
      </c>
      <c r="C14" s="32">
        <f>'IA-Er'!C7</f>
        <v>0.1</v>
      </c>
      <c r="D14" s="32">
        <f>'IA-Er'!D7</f>
        <v>0.1</v>
      </c>
      <c r="E14" s="32">
        <f>'IA-Er'!E7</f>
        <v>0.1</v>
      </c>
      <c r="F14" s="32" t="str">
        <f>'IA-Er'!F7</f>
        <v>Gaussian</v>
      </c>
      <c r="G14" s="32">
        <f>'IA-Er'!G7</f>
        <v>1</v>
      </c>
      <c r="H14" s="30">
        <v>1</v>
      </c>
      <c r="I14" s="56">
        <f>C14/$G14</f>
        <v>0.1</v>
      </c>
      <c r="J14" s="56">
        <f t="shared" ref="J14:J16" si="5">D14/$G14</f>
        <v>0.1</v>
      </c>
      <c r="K14" s="56">
        <f t="shared" ref="K14:K16" si="6">E14/$G14</f>
        <v>0.1</v>
      </c>
      <c r="L14" s="10"/>
      <c r="M14" s="252">
        <f t="shared" ref="M14:O17" si="7">I14^2</f>
        <v>1.0000000000000002E-2</v>
      </c>
      <c r="N14" s="252">
        <f t="shared" si="7"/>
        <v>1.0000000000000002E-2</v>
      </c>
      <c r="O14" s="252">
        <f t="shared" si="7"/>
        <v>1.0000000000000002E-2</v>
      </c>
      <c r="Q14" s="211"/>
    </row>
    <row r="15" spans="1:17">
      <c r="A15" s="32" t="str">
        <f>'IA-Er'!A10</f>
        <v>A1-6</v>
      </c>
      <c r="B15" s="33" t="str">
        <f>'IA-Er'!B10</f>
        <v>Phase curvature</v>
      </c>
      <c r="C15" s="32">
        <f>'IA-Er'!C10</f>
        <v>0.05</v>
      </c>
      <c r="D15" s="32">
        <f>'IA-Er'!D10</f>
        <v>0.05</v>
      </c>
      <c r="E15" s="32">
        <f>'IA-Er'!E10</f>
        <v>0.05</v>
      </c>
      <c r="F15" s="32" t="str">
        <f>'IA-Er'!F10</f>
        <v>Gaussian</v>
      </c>
      <c r="G15" s="32">
        <f>'IA-Er'!G10</f>
        <v>1</v>
      </c>
      <c r="H15" s="30">
        <v>1</v>
      </c>
      <c r="I15" s="56">
        <f t="shared" ref="I15:I16" si="8">C15/$G15</f>
        <v>0.05</v>
      </c>
      <c r="J15" s="56">
        <f t="shared" si="5"/>
        <v>0.05</v>
      </c>
      <c r="K15" s="56">
        <f t="shared" si="6"/>
        <v>0.05</v>
      </c>
      <c r="L15" s="10"/>
      <c r="M15" s="252">
        <f t="shared" si="7"/>
        <v>2.5000000000000005E-3</v>
      </c>
      <c r="N15" s="252">
        <f t="shared" si="7"/>
        <v>2.5000000000000005E-3</v>
      </c>
      <c r="O15" s="252">
        <f t="shared" si="7"/>
        <v>2.5000000000000005E-3</v>
      </c>
      <c r="Q15" s="210"/>
    </row>
    <row r="16" spans="1:17">
      <c r="A16" s="32" t="str">
        <f>'IA-Er'!A13</f>
        <v>A1-8</v>
      </c>
      <c r="B16" s="33" t="str">
        <f>'IA-Er'!B13</f>
        <v>Random uncertainty</v>
      </c>
      <c r="C16" s="32">
        <f>'IA-Er'!C13</f>
        <v>0.1</v>
      </c>
      <c r="D16" s="32">
        <f>'IA-Er'!D13</f>
        <v>0.1</v>
      </c>
      <c r="E16" s="32">
        <f>'IA-Er'!E13</f>
        <v>0.1</v>
      </c>
      <c r="F16" s="32" t="str">
        <f>'IA-Er'!F13</f>
        <v>Rectangular</v>
      </c>
      <c r="G16" s="57">
        <f>'IA-Er'!G13</f>
        <v>1.7320508075688772</v>
      </c>
      <c r="H16" s="30">
        <v>1</v>
      </c>
      <c r="I16" s="56">
        <f t="shared" si="8"/>
        <v>5.7735026918962581E-2</v>
      </c>
      <c r="J16" s="56">
        <f t="shared" si="5"/>
        <v>5.7735026918962581E-2</v>
      </c>
      <c r="K16" s="56">
        <f t="shared" si="6"/>
        <v>5.7735026918962581E-2</v>
      </c>
      <c r="L16" s="10"/>
      <c r="M16" s="252">
        <f t="shared" si="7"/>
        <v>3.333333333333334E-3</v>
      </c>
      <c r="N16" s="252">
        <f t="shared" si="7"/>
        <v>3.333333333333334E-3</v>
      </c>
      <c r="O16" s="252">
        <f t="shared" si="7"/>
        <v>3.333333333333334E-3</v>
      </c>
      <c r="Q16" s="210"/>
    </row>
    <row r="17" spans="1:17">
      <c r="A17" s="339" t="s">
        <v>13</v>
      </c>
      <c r="B17" s="340"/>
      <c r="C17" s="340"/>
      <c r="D17" s="340"/>
      <c r="E17" s="340"/>
      <c r="F17" s="340"/>
      <c r="G17" s="340"/>
      <c r="H17" s="340"/>
      <c r="I17" s="340"/>
      <c r="J17" s="340"/>
      <c r="K17" s="341"/>
      <c r="L17" s="9"/>
      <c r="M17" s="252">
        <f t="shared" si="7"/>
        <v>0</v>
      </c>
      <c r="N17" s="252">
        <f t="shared" si="7"/>
        <v>0</v>
      </c>
      <c r="O17" s="252">
        <f t="shared" si="7"/>
        <v>0</v>
      </c>
      <c r="Q17" s="210"/>
    </row>
    <row r="18" spans="1:17">
      <c r="A18" s="367" t="s">
        <v>360</v>
      </c>
      <c r="B18" s="367"/>
      <c r="C18" s="367"/>
      <c r="D18" s="367"/>
      <c r="E18" s="367"/>
      <c r="F18" s="367"/>
      <c r="G18" s="367"/>
      <c r="H18" s="367"/>
      <c r="I18" s="191">
        <f t="shared" ref="I18:K19" si="9">M18</f>
        <v>0.12583057392117919</v>
      </c>
      <c r="J18" s="191">
        <f>N18</f>
        <v>0.12583057392117919</v>
      </c>
      <c r="K18" s="191">
        <f>O18</f>
        <v>0.12583057392117919</v>
      </c>
      <c r="L18" s="11"/>
      <c r="M18" s="252">
        <f>(SUM(M14:M17))^0.5</f>
        <v>0.12583057392117919</v>
      </c>
      <c r="N18" s="252">
        <f>(SUM(N14:N17))^0.5</f>
        <v>0.12583057392117919</v>
      </c>
      <c r="O18" s="252">
        <f>(SUM(O14:O17))^0.5</f>
        <v>0.12583057392117919</v>
      </c>
      <c r="Q18" s="210"/>
    </row>
    <row r="19" spans="1:17">
      <c r="A19" s="367" t="s">
        <v>361</v>
      </c>
      <c r="B19" s="367"/>
      <c r="C19" s="367"/>
      <c r="D19" s="367"/>
      <c r="E19" s="367"/>
      <c r="F19" s="367"/>
      <c r="G19" s="367"/>
      <c r="H19" s="367"/>
      <c r="I19" s="191">
        <f t="shared" si="9"/>
        <v>0.24662792488551122</v>
      </c>
      <c r="J19" s="191">
        <f t="shared" si="9"/>
        <v>0.24662792488551122</v>
      </c>
      <c r="K19" s="191">
        <f t="shared" si="9"/>
        <v>0.24662792488551122</v>
      </c>
      <c r="L19" s="11"/>
      <c r="M19" s="252">
        <f>M18*1.96</f>
        <v>0.24662792488551122</v>
      </c>
      <c r="N19" s="252">
        <f>N18*1.96</f>
        <v>0.24662792488551122</v>
      </c>
      <c r="O19" s="252">
        <f>O18*1.96</f>
        <v>0.24662792488551122</v>
      </c>
      <c r="Q19" s="210"/>
    </row>
    <row r="20" spans="1:17">
      <c r="Q20" s="210"/>
    </row>
    <row r="21" spans="1:17">
      <c r="A21" s="308" t="s">
        <v>420</v>
      </c>
      <c r="B21" s="308"/>
      <c r="C21" s="308"/>
      <c r="D21" s="308"/>
      <c r="E21" s="308"/>
      <c r="F21" s="308"/>
      <c r="G21" s="308"/>
      <c r="H21" s="308"/>
      <c r="I21" s="308"/>
      <c r="J21" s="308"/>
      <c r="K21" s="308"/>
      <c r="M21" s="345" t="s">
        <v>46</v>
      </c>
      <c r="N21" s="345"/>
      <c r="O21" s="345"/>
      <c r="Q21" s="210"/>
    </row>
    <row r="22" spans="1:17">
      <c r="A22" s="299" t="s">
        <v>0</v>
      </c>
      <c r="B22" s="299" t="s">
        <v>1</v>
      </c>
      <c r="C22" s="324" t="s">
        <v>425</v>
      </c>
      <c r="D22" s="324"/>
      <c r="E22" s="324"/>
      <c r="F22" s="299" t="s">
        <v>3</v>
      </c>
      <c r="G22" s="324" t="s">
        <v>4</v>
      </c>
      <c r="H22" s="325" t="s">
        <v>5</v>
      </c>
      <c r="I22" s="327" t="s">
        <v>359</v>
      </c>
      <c r="J22" s="327"/>
      <c r="K22" s="327"/>
      <c r="L22" s="14"/>
      <c r="M22" s="345"/>
      <c r="N22" s="345"/>
      <c r="O22" s="345"/>
      <c r="Q22" s="210"/>
    </row>
    <row r="23" spans="1:17" ht="22.5">
      <c r="A23" s="299"/>
      <c r="B23" s="299"/>
      <c r="C23" s="222" t="s">
        <v>311</v>
      </c>
      <c r="D23" s="222" t="s">
        <v>309</v>
      </c>
      <c r="E23" s="222" t="s">
        <v>310</v>
      </c>
      <c r="F23" s="299"/>
      <c r="G23" s="324"/>
      <c r="H23" s="325"/>
      <c r="I23" s="222" t="s">
        <v>311</v>
      </c>
      <c r="J23" s="222" t="s">
        <v>309</v>
      </c>
      <c r="K23" s="222" t="s">
        <v>310</v>
      </c>
      <c r="L23" s="37"/>
      <c r="M23" s="345"/>
      <c r="N23" s="345"/>
      <c r="O23" s="345"/>
      <c r="Q23" s="210"/>
    </row>
    <row r="24" spans="1:17">
      <c r="A24" s="328" t="s">
        <v>352</v>
      </c>
      <c r="B24" s="328"/>
      <c r="C24" s="328"/>
      <c r="D24" s="328"/>
      <c r="E24" s="328"/>
      <c r="F24" s="328"/>
      <c r="G24" s="328"/>
      <c r="H24" s="328"/>
      <c r="I24" s="328"/>
      <c r="J24" s="328"/>
      <c r="K24" s="328"/>
      <c r="L24" s="9"/>
      <c r="M24" s="251"/>
      <c r="N24" s="251"/>
      <c r="O24" s="251"/>
      <c r="Q24" s="210"/>
    </row>
    <row r="25" spans="1:17">
      <c r="A25" s="32" t="str">
        <f>'CATR-Er'!A8</f>
        <v>A2-2a</v>
      </c>
      <c r="B25" s="33" t="str">
        <f>'CATR-Er'!B8</f>
        <v>Standing wave between BS and test range antenna</v>
      </c>
      <c r="C25" s="32">
        <f>'CATR-Er'!C8</f>
        <v>0.21</v>
      </c>
      <c r="D25" s="32">
        <f>'CATR-Er'!D8</f>
        <v>0.21</v>
      </c>
      <c r="E25" s="32">
        <f>'CATR-Er'!E8</f>
        <v>0.21</v>
      </c>
      <c r="F25" s="32" t="str">
        <f>'CATR-Er'!F8</f>
        <v>U-shaped</v>
      </c>
      <c r="G25" s="57">
        <f>'CATR-Er'!G8</f>
        <v>1.4142135623730951</v>
      </c>
      <c r="H25" s="32">
        <v>1</v>
      </c>
      <c r="I25" s="57">
        <f>'CATR-Er'!I8</f>
        <v>0.14849242404917495</v>
      </c>
      <c r="J25" s="57">
        <f>'CATR-Er'!J8</f>
        <v>0.14849242404917495</v>
      </c>
      <c r="K25" s="57">
        <f>'CATR-Er'!K8</f>
        <v>0.14849242404917495</v>
      </c>
      <c r="L25" s="15"/>
      <c r="M25" s="252">
        <f t="shared" ref="M25:O27" si="10">I25^2</f>
        <v>2.2049999999999993E-2</v>
      </c>
      <c r="N25" s="252">
        <f t="shared" si="10"/>
        <v>2.2049999999999993E-2</v>
      </c>
      <c r="O25" s="252">
        <f t="shared" si="10"/>
        <v>2.2049999999999993E-2</v>
      </c>
      <c r="Q25" s="210"/>
    </row>
    <row r="26" spans="1:17">
      <c r="A26" s="32" t="str">
        <f>'CATR-Er'!A10</f>
        <v>A2-4a</v>
      </c>
      <c r="B26" s="33" t="str">
        <f>'CATR-Er'!B10</f>
        <v>QZ ripple experienced by BS</v>
      </c>
      <c r="C26" s="57">
        <f>'CATR-Er'!C10</f>
        <v>9.2799999999999994E-2</v>
      </c>
      <c r="D26" s="57">
        <f>'CATR-Er'!D10</f>
        <v>9.2799999999999994E-2</v>
      </c>
      <c r="E26" s="57">
        <f>'CATR-Er'!E10</f>
        <v>9.2799999999999994E-2</v>
      </c>
      <c r="F26" s="32" t="str">
        <f>'CATR-Er'!F10</f>
        <v xml:space="preserve">Gaussian </v>
      </c>
      <c r="G26" s="32">
        <f>'CATR-Er'!G10</f>
        <v>1</v>
      </c>
      <c r="H26" s="32">
        <v>1</v>
      </c>
      <c r="I26" s="57">
        <f>'CATR-Er'!I10</f>
        <v>9.2799999999999994E-2</v>
      </c>
      <c r="J26" s="57">
        <f>'CATR-Er'!J10</f>
        <v>9.2799999999999994E-2</v>
      </c>
      <c r="K26" s="57">
        <f>'CATR-Er'!K10</f>
        <v>9.2799999999999994E-2</v>
      </c>
      <c r="L26" s="15"/>
      <c r="M26" s="252">
        <f t="shared" si="10"/>
        <v>8.6118399999999991E-3</v>
      </c>
      <c r="N26" s="252">
        <f t="shared" si="10"/>
        <v>8.6118399999999991E-3</v>
      </c>
      <c r="O26" s="252">
        <f t="shared" si="10"/>
        <v>8.6118399999999991E-3</v>
      </c>
      <c r="Q26" s="210"/>
    </row>
    <row r="27" spans="1:17">
      <c r="A27" s="339" t="s">
        <v>13</v>
      </c>
      <c r="B27" s="340"/>
      <c r="C27" s="340"/>
      <c r="D27" s="340"/>
      <c r="E27" s="340"/>
      <c r="F27" s="340"/>
      <c r="G27" s="340"/>
      <c r="H27" s="340"/>
      <c r="I27" s="340"/>
      <c r="J27" s="340"/>
      <c r="K27" s="341"/>
      <c r="L27" s="9"/>
      <c r="M27" s="252">
        <f t="shared" si="10"/>
        <v>0</v>
      </c>
      <c r="N27" s="252">
        <f t="shared" si="10"/>
        <v>0</v>
      </c>
      <c r="O27" s="252">
        <f t="shared" si="10"/>
        <v>0</v>
      </c>
      <c r="Q27" s="210"/>
    </row>
    <row r="28" spans="1:17">
      <c r="A28" s="367" t="s">
        <v>360</v>
      </c>
      <c r="B28" s="367"/>
      <c r="C28" s="367"/>
      <c r="D28" s="367"/>
      <c r="E28" s="367"/>
      <c r="F28" s="367"/>
      <c r="G28" s="367"/>
      <c r="H28" s="367"/>
      <c r="I28" s="191">
        <f t="shared" ref="I28:K29" si="11">M28</f>
        <v>0.17510522550740737</v>
      </c>
      <c r="J28" s="191">
        <f>N28</f>
        <v>0.17510522550740737</v>
      </c>
      <c r="K28" s="191">
        <f>O28</f>
        <v>0.17510522550740737</v>
      </c>
      <c r="L28" s="11"/>
      <c r="M28" s="252">
        <f>(SUM(M25:M27))^0.5</f>
        <v>0.17510522550740737</v>
      </c>
      <c r="N28" s="252">
        <f>(SUM(N25:N27))^0.5</f>
        <v>0.17510522550740737</v>
      </c>
      <c r="O28" s="252">
        <f>(SUM(O25:O27))^0.5</f>
        <v>0.17510522550740737</v>
      </c>
      <c r="Q28" s="210"/>
    </row>
    <row r="29" spans="1:17">
      <c r="A29" s="367" t="s">
        <v>361</v>
      </c>
      <c r="B29" s="367"/>
      <c r="C29" s="367"/>
      <c r="D29" s="367"/>
      <c r="E29" s="367"/>
      <c r="F29" s="367"/>
      <c r="G29" s="367"/>
      <c r="H29" s="367"/>
      <c r="I29" s="191">
        <f t="shared" si="11"/>
        <v>0.34320624199451844</v>
      </c>
      <c r="J29" s="191">
        <f t="shared" si="11"/>
        <v>0.34320624199451844</v>
      </c>
      <c r="K29" s="191">
        <f t="shared" si="11"/>
        <v>0.34320624199451844</v>
      </c>
      <c r="L29" s="11"/>
      <c r="M29" s="252">
        <f>M28*1.96</f>
        <v>0.34320624199451844</v>
      </c>
      <c r="N29" s="252">
        <f>N28*1.96</f>
        <v>0.34320624199451844</v>
      </c>
      <c r="O29" s="252">
        <f>O28*1.96</f>
        <v>0.34320624199451844</v>
      </c>
      <c r="Q29" s="210"/>
    </row>
    <row r="30" spans="1:17">
      <c r="A30" s="90"/>
      <c r="B30" s="49"/>
      <c r="C30" s="90"/>
      <c r="D30" s="90"/>
      <c r="E30" s="90"/>
      <c r="F30" s="90"/>
      <c r="G30" s="90"/>
      <c r="H30" s="90"/>
      <c r="I30" s="90"/>
      <c r="J30" s="90"/>
      <c r="K30" s="90"/>
      <c r="Q30" s="210"/>
    </row>
    <row r="31" spans="1:17" s="114" customFormat="1">
      <c r="A31" s="368" t="s">
        <v>40</v>
      </c>
      <c r="B31" s="368"/>
      <c r="C31" s="368"/>
      <c r="D31" s="368"/>
      <c r="E31" s="368"/>
      <c r="F31" s="368"/>
      <c r="G31" s="368"/>
      <c r="H31" s="368"/>
      <c r="I31" s="368"/>
      <c r="J31" s="368"/>
      <c r="K31" s="368"/>
      <c r="L31" s="113"/>
      <c r="M31" s="355" t="s">
        <v>46</v>
      </c>
      <c r="N31" s="355"/>
      <c r="O31" s="355"/>
      <c r="Q31" s="239"/>
    </row>
    <row r="32" spans="1:17" s="114" customFormat="1">
      <c r="A32" s="356" t="s">
        <v>0</v>
      </c>
      <c r="B32" s="356" t="s">
        <v>1</v>
      </c>
      <c r="C32" s="357" t="s">
        <v>425</v>
      </c>
      <c r="D32" s="357"/>
      <c r="E32" s="357"/>
      <c r="F32" s="356" t="s">
        <v>3</v>
      </c>
      <c r="G32" s="357" t="s">
        <v>4</v>
      </c>
      <c r="H32" s="358" t="s">
        <v>405</v>
      </c>
      <c r="I32" s="356" t="s">
        <v>359</v>
      </c>
      <c r="J32" s="356"/>
      <c r="K32" s="356"/>
      <c r="L32" s="115"/>
      <c r="M32" s="355"/>
      <c r="N32" s="355"/>
      <c r="O32" s="355"/>
      <c r="Q32" s="239"/>
    </row>
    <row r="33" spans="1:17" s="114" customFormat="1" ht="22.5">
      <c r="A33" s="356"/>
      <c r="B33" s="356"/>
      <c r="C33" s="119" t="s">
        <v>311</v>
      </c>
      <c r="D33" s="119" t="s">
        <v>309</v>
      </c>
      <c r="E33" s="119" t="s">
        <v>310</v>
      </c>
      <c r="F33" s="356"/>
      <c r="G33" s="357"/>
      <c r="H33" s="358"/>
      <c r="I33" s="119" t="s">
        <v>311</v>
      </c>
      <c r="J33" s="119" t="s">
        <v>309</v>
      </c>
      <c r="K33" s="119" t="s">
        <v>310</v>
      </c>
      <c r="L33" s="116"/>
      <c r="M33" s="355"/>
      <c r="N33" s="355"/>
      <c r="O33" s="355"/>
      <c r="Q33" s="239"/>
    </row>
    <row r="34" spans="1:17" s="114" customFormat="1">
      <c r="A34" s="352" t="s">
        <v>352</v>
      </c>
      <c r="B34" s="352"/>
      <c r="C34" s="352"/>
      <c r="D34" s="352"/>
      <c r="E34" s="352"/>
      <c r="F34" s="352"/>
      <c r="G34" s="352"/>
      <c r="H34" s="352"/>
      <c r="I34" s="352"/>
      <c r="J34" s="352"/>
      <c r="K34" s="128"/>
      <c r="L34" s="118"/>
      <c r="M34" s="256"/>
      <c r="N34" s="256"/>
      <c r="O34" s="256"/>
      <c r="Q34" s="239"/>
    </row>
    <row r="35" spans="1:17" s="114" customFormat="1">
      <c r="A35" s="352" t="s">
        <v>13</v>
      </c>
      <c r="B35" s="352"/>
      <c r="C35" s="352"/>
      <c r="D35" s="352"/>
      <c r="E35" s="352"/>
      <c r="F35" s="352"/>
      <c r="G35" s="352"/>
      <c r="H35" s="352"/>
      <c r="I35" s="352"/>
      <c r="J35" s="352"/>
      <c r="K35" s="128"/>
      <c r="L35" s="118"/>
      <c r="M35" s="257">
        <f>I35^2</f>
        <v>0</v>
      </c>
      <c r="N35" s="257">
        <f>J35^2</f>
        <v>0</v>
      </c>
      <c r="O35" s="257">
        <f>K35^2</f>
        <v>0</v>
      </c>
      <c r="Q35" s="239"/>
    </row>
    <row r="36" spans="1:17" s="114" customFormat="1">
      <c r="B36" s="129"/>
      <c r="L36" s="113"/>
      <c r="M36" s="258"/>
      <c r="N36" s="258"/>
      <c r="O36" s="258"/>
      <c r="Q36" s="239"/>
    </row>
    <row r="37" spans="1:17" s="114" customFormat="1">
      <c r="A37" s="359" t="s">
        <v>57</v>
      </c>
      <c r="B37" s="359"/>
      <c r="C37" s="359"/>
      <c r="D37" s="359"/>
      <c r="E37" s="359"/>
      <c r="F37" s="359"/>
      <c r="G37" s="359"/>
      <c r="H37" s="359"/>
      <c r="I37" s="359"/>
      <c r="J37" s="359"/>
      <c r="K37" s="359"/>
      <c r="L37" s="121"/>
      <c r="M37" s="355" t="s">
        <v>46</v>
      </c>
      <c r="N37" s="355"/>
      <c r="O37" s="355"/>
      <c r="Q37" s="239"/>
    </row>
    <row r="38" spans="1:17" s="114" customFormat="1">
      <c r="A38" s="356" t="s">
        <v>0</v>
      </c>
      <c r="B38" s="356" t="s">
        <v>1</v>
      </c>
      <c r="C38" s="357" t="s">
        <v>425</v>
      </c>
      <c r="D38" s="357"/>
      <c r="E38" s="357"/>
      <c r="F38" s="356" t="s">
        <v>3</v>
      </c>
      <c r="G38" s="357" t="s">
        <v>4</v>
      </c>
      <c r="H38" s="358" t="s">
        <v>405</v>
      </c>
      <c r="I38" s="356" t="s">
        <v>359</v>
      </c>
      <c r="J38" s="356"/>
      <c r="K38" s="356"/>
      <c r="L38" s="115"/>
      <c r="M38" s="355"/>
      <c r="N38" s="355"/>
      <c r="O38" s="355"/>
      <c r="Q38" s="239"/>
    </row>
    <row r="39" spans="1:17" s="114" customFormat="1" ht="22.5">
      <c r="A39" s="356"/>
      <c r="B39" s="356"/>
      <c r="C39" s="119" t="s">
        <v>311</v>
      </c>
      <c r="D39" s="119" t="s">
        <v>309</v>
      </c>
      <c r="E39" s="119" t="s">
        <v>310</v>
      </c>
      <c r="F39" s="356"/>
      <c r="G39" s="357"/>
      <c r="H39" s="358"/>
      <c r="I39" s="119" t="s">
        <v>311</v>
      </c>
      <c r="J39" s="119" t="s">
        <v>309</v>
      </c>
      <c r="K39" s="119" t="s">
        <v>310</v>
      </c>
      <c r="L39" s="116"/>
      <c r="M39" s="355"/>
      <c r="N39" s="355"/>
      <c r="O39" s="355"/>
      <c r="Q39" s="239"/>
    </row>
    <row r="40" spans="1:17" s="114" customFormat="1">
      <c r="A40" s="360" t="s">
        <v>352</v>
      </c>
      <c r="B40" s="360"/>
      <c r="C40" s="360"/>
      <c r="D40" s="360"/>
      <c r="E40" s="360"/>
      <c r="F40" s="360"/>
      <c r="G40" s="360"/>
      <c r="H40" s="360"/>
      <c r="I40" s="360"/>
      <c r="J40" s="360"/>
      <c r="K40" s="360"/>
      <c r="L40" s="122"/>
      <c r="M40" s="256"/>
      <c r="N40" s="256"/>
      <c r="O40" s="256"/>
      <c r="Q40" s="239"/>
    </row>
    <row r="41" spans="1:17" s="114" customFormat="1">
      <c r="B41" s="129"/>
      <c r="L41" s="113"/>
      <c r="M41" s="258"/>
      <c r="N41" s="258"/>
      <c r="O41" s="258"/>
      <c r="Q41" s="239"/>
    </row>
    <row r="42" spans="1:17">
      <c r="A42" s="308" t="s">
        <v>475</v>
      </c>
      <c r="B42" s="308"/>
      <c r="C42" s="308"/>
      <c r="D42" s="308"/>
      <c r="E42" s="308"/>
      <c r="F42" s="308"/>
      <c r="G42" s="308"/>
      <c r="H42" s="308"/>
      <c r="I42" s="308"/>
      <c r="J42" s="308"/>
      <c r="K42" s="308"/>
      <c r="M42" s="345" t="s">
        <v>46</v>
      </c>
      <c r="N42" s="345"/>
      <c r="O42" s="345"/>
      <c r="Q42" s="210"/>
    </row>
    <row r="43" spans="1:17">
      <c r="A43" s="299" t="s">
        <v>0</v>
      </c>
      <c r="B43" s="299" t="s">
        <v>1</v>
      </c>
      <c r="C43" s="324" t="s">
        <v>425</v>
      </c>
      <c r="D43" s="324"/>
      <c r="E43" s="324"/>
      <c r="F43" s="299" t="s">
        <v>3</v>
      </c>
      <c r="G43" s="324" t="s">
        <v>4</v>
      </c>
      <c r="H43" s="325" t="s">
        <v>5</v>
      </c>
      <c r="I43" s="327" t="s">
        <v>359</v>
      </c>
      <c r="J43" s="327"/>
      <c r="K43" s="327"/>
      <c r="M43" s="345"/>
      <c r="N43" s="345"/>
      <c r="O43" s="345"/>
      <c r="Q43" s="210"/>
    </row>
    <row r="44" spans="1:17" ht="22.5">
      <c r="A44" s="299"/>
      <c r="B44" s="299"/>
      <c r="C44" s="6" t="s">
        <v>311</v>
      </c>
      <c r="D44" s="6" t="s">
        <v>309</v>
      </c>
      <c r="E44" s="6" t="s">
        <v>310</v>
      </c>
      <c r="F44" s="299"/>
      <c r="G44" s="324"/>
      <c r="H44" s="325"/>
      <c r="I44" s="6" t="s">
        <v>311</v>
      </c>
      <c r="J44" s="6" t="s">
        <v>309</v>
      </c>
      <c r="K44" s="6" t="s">
        <v>310</v>
      </c>
      <c r="M44" s="345"/>
      <c r="N44" s="345"/>
      <c r="O44" s="345"/>
      <c r="Q44" s="210"/>
    </row>
    <row r="45" spans="1:17">
      <c r="A45" s="328" t="s">
        <v>352</v>
      </c>
      <c r="B45" s="328"/>
      <c r="C45" s="328"/>
      <c r="D45" s="328"/>
      <c r="E45" s="328"/>
      <c r="F45" s="328"/>
      <c r="G45" s="328"/>
      <c r="H45" s="328"/>
      <c r="I45" s="328"/>
      <c r="J45" s="328"/>
      <c r="K45" s="328"/>
      <c r="L45" s="9"/>
      <c r="M45" s="251"/>
      <c r="N45" s="251"/>
      <c r="O45" s="251"/>
      <c r="Q45" s="210"/>
    </row>
    <row r="46" spans="1:17" ht="22.5">
      <c r="A46" s="144" t="str">
        <f>'PWS-Er'!A7</f>
        <v>A7-2a</v>
      </c>
      <c r="B46" s="104" t="str">
        <f>'PWS-Er'!B7</f>
        <v>Longitudinal position uncertainty (i.e. standing wave and imperfect field synthesis) for BS antenna</v>
      </c>
      <c r="C46" s="60">
        <f>'PWS-Er'!C7</f>
        <v>0.05</v>
      </c>
      <c r="D46" s="60">
        <f>'PWS-Er'!D7</f>
        <v>0.14000000000000001</v>
      </c>
      <c r="E46" s="60">
        <f>'PWS-Er'!E7</f>
        <v>0.2</v>
      </c>
      <c r="F46" s="144" t="str">
        <f>'PWS-Er'!F7</f>
        <v>Rectangular</v>
      </c>
      <c r="G46" s="60">
        <f>'PWS-Er'!G7</f>
        <v>1.7320508075688772</v>
      </c>
      <c r="H46" s="144">
        <v>1</v>
      </c>
      <c r="I46" s="60">
        <f>'PWS-Er'!I7</f>
        <v>2.8867513459481291E-2</v>
      </c>
      <c r="J46" s="60">
        <f>'PWS-Er'!J7</f>
        <v>8.0829037686547617E-2</v>
      </c>
      <c r="K46" s="60">
        <f>'PWS-Er'!K7</f>
        <v>0.11547005383792516</v>
      </c>
      <c r="L46" s="15"/>
      <c r="M46" s="252">
        <f t="shared" ref="M46:O48" si="12">I46^2</f>
        <v>8.333333333333335E-4</v>
      </c>
      <c r="N46" s="252">
        <f t="shared" si="12"/>
        <v>6.5333333333333346E-3</v>
      </c>
      <c r="O46" s="252">
        <f t="shared" si="12"/>
        <v>1.3333333333333336E-2</v>
      </c>
      <c r="Q46" s="211" t="s">
        <v>451</v>
      </c>
    </row>
    <row r="47" spans="1:17">
      <c r="A47" s="156" t="str">
        <f>'PWS-Er'!A9</f>
        <v>A7-4a</v>
      </c>
      <c r="B47" s="219" t="str">
        <f>'PWS-Er'!B9</f>
        <v>QZ ripple experienced by BS</v>
      </c>
      <c r="C47" s="220">
        <f>'PWS-Er'!C9</f>
        <v>0.42</v>
      </c>
      <c r="D47" s="220">
        <f>'PWS-Er'!D9</f>
        <v>0.43</v>
      </c>
      <c r="E47" s="220">
        <f>'PWS-Er'!E9</f>
        <v>0.56999999999999995</v>
      </c>
      <c r="F47" s="156" t="str">
        <f>'PWS-Er'!F9</f>
        <v>Rectangular</v>
      </c>
      <c r="G47" s="220">
        <f>'PWS-Er'!G9</f>
        <v>1.7320508075688772</v>
      </c>
      <c r="H47" s="156">
        <v>1</v>
      </c>
      <c r="I47" s="220">
        <f>'PWS-Er'!I9</f>
        <v>0.24248711305964282</v>
      </c>
      <c r="J47" s="220">
        <f>'PWS-Er'!J9</f>
        <v>0.2482606157515391</v>
      </c>
      <c r="K47" s="220">
        <f>'PWS-Er'!K9</f>
        <v>0.32908965343808666</v>
      </c>
      <c r="L47" s="15"/>
      <c r="M47" s="252">
        <f t="shared" si="12"/>
        <v>5.8799999999999998E-2</v>
      </c>
      <c r="N47" s="252">
        <f t="shared" si="12"/>
        <v>6.1633333333333346E-2</v>
      </c>
      <c r="O47" s="252">
        <f t="shared" si="12"/>
        <v>0.10829999999999998</v>
      </c>
      <c r="Q47" s="211" t="s">
        <v>451</v>
      </c>
    </row>
    <row r="48" spans="1:17">
      <c r="A48" s="328" t="s">
        <v>13</v>
      </c>
      <c r="B48" s="328"/>
      <c r="C48" s="328"/>
      <c r="D48" s="328"/>
      <c r="E48" s="328"/>
      <c r="F48" s="328"/>
      <c r="G48" s="328"/>
      <c r="H48" s="328"/>
      <c r="I48" s="328"/>
      <c r="J48" s="328"/>
      <c r="K48" s="328"/>
      <c r="L48" s="9"/>
      <c r="M48" s="252">
        <f t="shared" si="12"/>
        <v>0</v>
      </c>
      <c r="N48" s="252">
        <f t="shared" si="12"/>
        <v>0</v>
      </c>
      <c r="O48" s="252">
        <f t="shared" si="12"/>
        <v>0</v>
      </c>
      <c r="Q48" s="210"/>
    </row>
    <row r="49" spans="1:17">
      <c r="A49" s="344" t="s">
        <v>360</v>
      </c>
      <c r="B49" s="344"/>
      <c r="C49" s="344"/>
      <c r="D49" s="344"/>
      <c r="E49" s="344"/>
      <c r="F49" s="344"/>
      <c r="G49" s="344"/>
      <c r="H49" s="344"/>
      <c r="I49" s="287">
        <f t="shared" ref="I49:K50" si="13">M49</f>
        <v>0.24419937209856485</v>
      </c>
      <c r="J49" s="287">
        <f>N49</f>
        <v>0.26108746937887822</v>
      </c>
      <c r="K49" s="287">
        <f>O49</f>
        <v>0.34875970715283799</v>
      </c>
      <c r="L49" s="11"/>
      <c r="M49" s="252">
        <f>(SUM(M46:M48))^0.5</f>
        <v>0.24419937209856485</v>
      </c>
      <c r="N49" s="252">
        <f>(SUM(N46:N48))^0.5</f>
        <v>0.26108746937887822</v>
      </c>
      <c r="O49" s="252">
        <f>(SUM(O46:O48))^0.5</f>
        <v>0.34875970715283799</v>
      </c>
      <c r="Q49" s="211" t="s">
        <v>451</v>
      </c>
    </row>
    <row r="50" spans="1:17">
      <c r="A50" s="344" t="s">
        <v>361</v>
      </c>
      <c r="B50" s="344"/>
      <c r="C50" s="344"/>
      <c r="D50" s="344"/>
      <c r="E50" s="344"/>
      <c r="F50" s="344"/>
      <c r="G50" s="344"/>
      <c r="H50" s="344"/>
      <c r="I50" s="287">
        <f t="shared" si="13"/>
        <v>0.4786307693131871</v>
      </c>
      <c r="J50" s="287">
        <f t="shared" si="13"/>
        <v>0.51173143998260129</v>
      </c>
      <c r="K50" s="287">
        <f t="shared" si="13"/>
        <v>0.68356902601956249</v>
      </c>
      <c r="L50" s="11"/>
      <c r="M50" s="252">
        <f>M49*1.96</f>
        <v>0.4786307693131871</v>
      </c>
      <c r="N50" s="252">
        <f>N49*1.96</f>
        <v>0.51173143998260129</v>
      </c>
      <c r="O50" s="252">
        <f>O49*1.96</f>
        <v>0.68356902601956249</v>
      </c>
      <c r="Q50" s="211" t="s">
        <v>451</v>
      </c>
    </row>
    <row r="70" spans="17:17">
      <c r="Q70" s="238"/>
    </row>
    <row r="71" spans="17:17">
      <c r="Q71" s="238"/>
    </row>
    <row r="72" spans="17:17">
      <c r="Q72" s="238"/>
    </row>
    <row r="73" spans="17:17">
      <c r="Q73" s="238"/>
    </row>
    <row r="74" spans="17:17">
      <c r="Q74" s="238"/>
    </row>
    <row r="75" spans="17:17">
      <c r="Q75" s="238"/>
    </row>
    <row r="76" spans="17:17">
      <c r="Q76" s="238"/>
    </row>
    <row r="77" spans="17:17">
      <c r="Q77" s="238"/>
    </row>
    <row r="78" spans="17:17">
      <c r="Q78" s="238"/>
    </row>
    <row r="79" spans="17:17">
      <c r="Q79" s="238"/>
    </row>
    <row r="80" spans="17:17">
      <c r="Q80" s="238"/>
    </row>
    <row r="81" spans="17:17">
      <c r="Q81" s="238"/>
    </row>
    <row r="82" spans="17:17">
      <c r="Q82" s="238"/>
    </row>
    <row r="83" spans="17:17">
      <c r="Q83" s="238"/>
    </row>
    <row r="84" spans="17:17">
      <c r="Q84" s="238"/>
    </row>
    <row r="85" spans="17:17">
      <c r="Q85" s="238"/>
    </row>
    <row r="86" spans="17:17">
      <c r="Q86" s="238"/>
    </row>
    <row r="87" spans="17:17">
      <c r="Q87" s="238"/>
    </row>
    <row r="88" spans="17:17">
      <c r="Q88" s="238"/>
    </row>
    <row r="89" spans="17:17">
      <c r="Q89" s="238"/>
    </row>
    <row r="90" spans="17:17">
      <c r="Q90" s="238"/>
    </row>
    <row r="91" spans="17:17">
      <c r="Q91" s="238"/>
    </row>
    <row r="92" spans="17:17">
      <c r="Q92" s="238"/>
    </row>
    <row r="93" spans="17:17">
      <c r="Q93" s="238"/>
    </row>
    <row r="94" spans="17:17">
      <c r="Q94" s="238"/>
    </row>
    <row r="95" spans="17:17">
      <c r="Q95" s="238"/>
    </row>
    <row r="96" spans="17:17">
      <c r="Q96" s="238"/>
    </row>
    <row r="97" spans="17:17">
      <c r="Q97" s="238"/>
    </row>
    <row r="98" spans="17:17">
      <c r="Q98" s="238"/>
    </row>
    <row r="99" spans="17:17">
      <c r="Q99" s="238"/>
    </row>
    <row r="100" spans="17:17">
      <c r="Q100" s="238"/>
    </row>
    <row r="101" spans="17:17">
      <c r="Q101" s="238"/>
    </row>
  </sheetData>
  <mergeCells count="64">
    <mergeCell ref="A13:K13"/>
    <mergeCell ref="A17:K17"/>
    <mergeCell ref="A24:K24"/>
    <mergeCell ref="A27:K27"/>
    <mergeCell ref="A45:K45"/>
    <mergeCell ref="A38:A39"/>
    <mergeCell ref="B38:B39"/>
    <mergeCell ref="A49:H49"/>
    <mergeCell ref="A50:H50"/>
    <mergeCell ref="B1:B2"/>
    <mergeCell ref="C1:E1"/>
    <mergeCell ref="F1:H1"/>
    <mergeCell ref="A10:K10"/>
    <mergeCell ref="A18:H18"/>
    <mergeCell ref="A19:H19"/>
    <mergeCell ref="A21:K21"/>
    <mergeCell ref="A40:K40"/>
    <mergeCell ref="A42:K42"/>
    <mergeCell ref="A34:J34"/>
    <mergeCell ref="A35:J35"/>
    <mergeCell ref="A28:H28"/>
    <mergeCell ref="A29:H29"/>
    <mergeCell ref="A48:K48"/>
    <mergeCell ref="M10:O12"/>
    <mergeCell ref="A11:A12"/>
    <mergeCell ref="B11:B12"/>
    <mergeCell ref="C11:E11"/>
    <mergeCell ref="F11:F12"/>
    <mergeCell ref="G11:G12"/>
    <mergeCell ref="H11:H12"/>
    <mergeCell ref="I11:K11"/>
    <mergeCell ref="M21:O23"/>
    <mergeCell ref="A22:A23"/>
    <mergeCell ref="B22:B23"/>
    <mergeCell ref="C22:E22"/>
    <mergeCell ref="F22:F23"/>
    <mergeCell ref="G22:G23"/>
    <mergeCell ref="H22:H23"/>
    <mergeCell ref="I22:K22"/>
    <mergeCell ref="M31:O33"/>
    <mergeCell ref="A32:A33"/>
    <mergeCell ref="B32:B33"/>
    <mergeCell ref="C32:E32"/>
    <mergeCell ref="F32:F33"/>
    <mergeCell ref="G32:G33"/>
    <mergeCell ref="H32:H33"/>
    <mergeCell ref="I32:K32"/>
    <mergeCell ref="A31:K31"/>
    <mergeCell ref="Q1:Q3"/>
    <mergeCell ref="M42:O44"/>
    <mergeCell ref="A43:A44"/>
    <mergeCell ref="B43:B44"/>
    <mergeCell ref="C43:E43"/>
    <mergeCell ref="F43:F44"/>
    <mergeCell ref="G43:G44"/>
    <mergeCell ref="H43:H44"/>
    <mergeCell ref="I43:K43"/>
    <mergeCell ref="M37:O39"/>
    <mergeCell ref="C38:E38"/>
    <mergeCell ref="F38:F39"/>
    <mergeCell ref="G38:G39"/>
    <mergeCell ref="H38:H39"/>
    <mergeCell ref="I38:K38"/>
    <mergeCell ref="A37:K37"/>
  </mergeCells>
  <phoneticPr fontId="7"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S167"/>
  <sheetViews>
    <sheetView zoomScaleNormal="100" workbookViewId="0"/>
  </sheetViews>
  <sheetFormatPr defaultColWidth="9.140625" defaultRowHeight="11.25"/>
  <cols>
    <col min="1" max="1" width="6.140625" style="34" bestFit="1" customWidth="1"/>
    <col min="2" max="2" width="55" style="48" customWidth="1"/>
    <col min="3" max="5" width="10.7109375" style="34" customWidth="1"/>
    <col min="6" max="7" width="10.28515625" style="34" customWidth="1"/>
    <col min="8" max="8" width="3.5703125" style="34" customWidth="1"/>
    <col min="9" max="11" width="8" style="34" customWidth="1"/>
    <col min="12" max="12" width="3.42578125" style="35" customWidth="1"/>
    <col min="13" max="15" width="5" style="250" customWidth="1"/>
    <col min="16" max="16" width="3" style="48" customWidth="1"/>
    <col min="17" max="17" width="49.85546875" style="101" customWidth="1"/>
    <col min="18" max="18" width="9.140625" style="48"/>
    <col min="19" max="19" width="27.85546875" style="48" customWidth="1"/>
    <col min="20" max="16384" width="9.140625" style="34"/>
  </cols>
  <sheetData>
    <row r="1" spans="1:19">
      <c r="B1" s="305" t="s">
        <v>476</v>
      </c>
      <c r="C1" s="306"/>
      <c r="D1" s="306"/>
      <c r="E1" s="307"/>
      <c r="Q1" s="308" t="s">
        <v>343</v>
      </c>
    </row>
    <row r="2" spans="1:19">
      <c r="B2" s="350"/>
      <c r="C2" s="299" t="s">
        <v>358</v>
      </c>
      <c r="D2" s="299"/>
      <c r="E2" s="299"/>
      <c r="Q2" s="308"/>
    </row>
    <row r="3" spans="1:19">
      <c r="B3" s="350"/>
      <c r="C3" s="222" t="s">
        <v>311</v>
      </c>
      <c r="D3" s="222" t="s">
        <v>309</v>
      </c>
      <c r="E3" s="222" t="s">
        <v>310</v>
      </c>
      <c r="Q3" s="308"/>
    </row>
    <row r="4" spans="1:19">
      <c r="B4" s="140" t="s">
        <v>89</v>
      </c>
      <c r="C4" s="18">
        <f>I42</f>
        <v>1.0907947928001858</v>
      </c>
      <c r="D4" s="18">
        <f>J42</f>
        <v>1.130655632807797</v>
      </c>
      <c r="E4" s="18">
        <f>K42</f>
        <v>1.130655632807797</v>
      </c>
      <c r="Q4" s="247" t="s">
        <v>484</v>
      </c>
    </row>
    <row r="5" spans="1:19">
      <c r="B5" s="140" t="s">
        <v>24</v>
      </c>
      <c r="C5" s="18">
        <f>I70</f>
        <v>1.3299815644155875</v>
      </c>
      <c r="D5" s="18">
        <f t="shared" ref="D5:E5" si="0">J70</f>
        <v>1.2984114916640768</v>
      </c>
      <c r="E5" s="18">
        <f t="shared" si="0"/>
        <v>1.2984114916640768</v>
      </c>
      <c r="Q5" s="210"/>
    </row>
    <row r="6" spans="1:19">
      <c r="B6" s="140" t="s">
        <v>40</v>
      </c>
      <c r="C6" s="18">
        <f>I113</f>
        <v>1.2124675472037056</v>
      </c>
      <c r="D6" s="18">
        <f t="shared" ref="D6:E6" si="1">J113</f>
        <v>1.1777516686560754</v>
      </c>
      <c r="E6" s="18">
        <f t="shared" si="1"/>
        <v>1.1777516686560754</v>
      </c>
      <c r="Q6" s="210"/>
    </row>
    <row r="7" spans="1:19">
      <c r="B7" s="140" t="s">
        <v>60</v>
      </c>
      <c r="C7" s="18"/>
      <c r="D7" s="18"/>
      <c r="E7" s="18"/>
      <c r="Q7" s="210"/>
    </row>
    <row r="8" spans="1:19">
      <c r="B8" s="140" t="s">
        <v>70</v>
      </c>
      <c r="C8" s="24">
        <f>I150</f>
        <v>1.1754854395808851</v>
      </c>
      <c r="D8" s="24">
        <f t="shared" ref="D8:E8" si="2">J150</f>
        <v>1.1718888438755615</v>
      </c>
      <c r="E8" s="24">
        <f t="shared" si="2"/>
        <v>1.2791469640871345</v>
      </c>
      <c r="Q8" s="211" t="s">
        <v>451</v>
      </c>
    </row>
    <row r="9" spans="1:19">
      <c r="B9" s="140" t="s">
        <v>78</v>
      </c>
      <c r="C9" s="18">
        <f>I167</f>
        <v>1.3182123248298558</v>
      </c>
      <c r="D9" s="18">
        <f t="shared" ref="D9:E9" si="3">J167</f>
        <v>1.3182123248298558</v>
      </c>
      <c r="E9" s="18">
        <f t="shared" si="3"/>
        <v>1.3182123248298558</v>
      </c>
      <c r="Q9" s="210"/>
    </row>
    <row r="10" spans="1:19">
      <c r="B10" s="146" t="str">
        <f>EIRP!B9</f>
        <v>Common maximum accepted test system uncertainty</v>
      </c>
      <c r="C10" s="21">
        <v>1.4</v>
      </c>
      <c r="D10" s="21">
        <v>1.5</v>
      </c>
      <c r="E10" s="21">
        <v>1.5</v>
      </c>
      <c r="Q10" s="210"/>
    </row>
    <row r="11" spans="1:19">
      <c r="B11" s="41"/>
      <c r="C11" s="23"/>
      <c r="D11" s="23"/>
      <c r="E11" s="23"/>
      <c r="Q11" s="210"/>
    </row>
    <row r="12" spans="1:19">
      <c r="A12" s="308" t="s">
        <v>288</v>
      </c>
      <c r="B12" s="308"/>
      <c r="C12" s="308"/>
      <c r="D12" s="308"/>
      <c r="E12" s="308"/>
      <c r="F12" s="308"/>
      <c r="G12" s="308"/>
      <c r="H12" s="308"/>
      <c r="I12" s="308"/>
      <c r="J12" s="308"/>
      <c r="K12" s="308"/>
      <c r="M12" s="345" t="s">
        <v>46</v>
      </c>
      <c r="N12" s="345"/>
      <c r="O12" s="345"/>
      <c r="Q12" s="210"/>
    </row>
    <row r="13" spans="1:19">
      <c r="A13" s="299" t="s">
        <v>0</v>
      </c>
      <c r="B13" s="299" t="s">
        <v>1</v>
      </c>
      <c r="C13" s="324" t="s">
        <v>425</v>
      </c>
      <c r="D13" s="324"/>
      <c r="E13" s="324"/>
      <c r="F13" s="299" t="s">
        <v>3</v>
      </c>
      <c r="G13" s="324" t="s">
        <v>4</v>
      </c>
      <c r="H13" s="325" t="s">
        <v>5</v>
      </c>
      <c r="I13" s="327" t="s">
        <v>359</v>
      </c>
      <c r="J13" s="327"/>
      <c r="K13" s="327"/>
      <c r="L13" s="14"/>
      <c r="M13" s="345"/>
      <c r="N13" s="345"/>
      <c r="O13" s="345"/>
      <c r="Q13" s="210"/>
    </row>
    <row r="14" spans="1:19" s="38" customFormat="1" ht="22.5">
      <c r="A14" s="299"/>
      <c r="B14" s="299"/>
      <c r="C14" s="6" t="s">
        <v>311</v>
      </c>
      <c r="D14" s="6" t="s">
        <v>309</v>
      </c>
      <c r="E14" s="6" t="s">
        <v>310</v>
      </c>
      <c r="F14" s="299"/>
      <c r="G14" s="324"/>
      <c r="H14" s="325"/>
      <c r="I14" s="6" t="s">
        <v>311</v>
      </c>
      <c r="J14" s="6" t="s">
        <v>309</v>
      </c>
      <c r="K14" s="6" t="s">
        <v>310</v>
      </c>
      <c r="L14" s="37"/>
      <c r="M14" s="345"/>
      <c r="N14" s="345"/>
      <c r="O14" s="345"/>
      <c r="P14" s="19"/>
      <c r="Q14" s="210"/>
      <c r="R14" s="19"/>
      <c r="S14" s="19"/>
    </row>
    <row r="15" spans="1:19">
      <c r="A15" s="339" t="s">
        <v>352</v>
      </c>
      <c r="B15" s="340"/>
      <c r="C15" s="340"/>
      <c r="D15" s="340"/>
      <c r="E15" s="340"/>
      <c r="F15" s="340"/>
      <c r="G15" s="340"/>
      <c r="H15" s="340"/>
      <c r="I15" s="340"/>
      <c r="J15" s="340"/>
      <c r="K15" s="341"/>
      <c r="L15" s="9"/>
      <c r="M15" s="252"/>
      <c r="N15" s="252"/>
      <c r="O15" s="252"/>
      <c r="Q15" s="211"/>
    </row>
    <row r="16" spans="1:19">
      <c r="A16" s="142" t="str">
        <f>'IA-Er'!A5</f>
        <v>A1-1</v>
      </c>
      <c r="B16" s="141" t="str">
        <f>'IA-Er'!B5</f>
        <v>Positioning misalignment between the BS and the reference antenna</v>
      </c>
      <c r="C16" s="43">
        <f>'IA-Er'!C5</f>
        <v>0.03</v>
      </c>
      <c r="D16" s="43">
        <f>'IA-Er'!D5</f>
        <v>0.03</v>
      </c>
      <c r="E16" s="43">
        <f>'IA-Er'!E5</f>
        <v>0.03</v>
      </c>
      <c r="F16" s="43" t="str">
        <f>'IA-Er'!F5</f>
        <v>Rectangular</v>
      </c>
      <c r="G16" s="3">
        <f>'IA-Er'!G5</f>
        <v>1.7320508075688772</v>
      </c>
      <c r="H16" s="43">
        <f>'IA-Er'!H5</f>
        <v>1</v>
      </c>
      <c r="I16" s="3">
        <f>C16/$G16</f>
        <v>1.7320508075688773E-2</v>
      </c>
      <c r="J16" s="3">
        <f t="shared" ref="J16:K31" si="4">D16/$G16</f>
        <v>1.7320508075688773E-2</v>
      </c>
      <c r="K16" s="3">
        <f t="shared" si="4"/>
        <v>1.7320508075688773E-2</v>
      </c>
      <c r="L16" s="10"/>
      <c r="M16" s="252">
        <f t="shared" ref="M16:M38" si="5">I16^2</f>
        <v>3.0000000000000003E-4</v>
      </c>
      <c r="N16" s="252">
        <f t="shared" ref="N16:N38" si="6">J16^2</f>
        <v>3.0000000000000003E-4</v>
      </c>
      <c r="O16" s="252">
        <f t="shared" ref="O16:O38" si="7">K16^2</f>
        <v>3.0000000000000003E-4</v>
      </c>
      <c r="Q16" s="210"/>
    </row>
    <row r="17" spans="1:17">
      <c r="A17" s="142" t="str">
        <f>'IA-Er'!A6</f>
        <v>A1-2</v>
      </c>
      <c r="B17" s="141" t="str">
        <f>'IA-Er'!B6</f>
        <v>Pointing misalignment between the BS and the receiving antenna</v>
      </c>
      <c r="C17" s="43">
        <f>'IA-Er'!C6</f>
        <v>0.3</v>
      </c>
      <c r="D17" s="43">
        <f>'IA-Er'!D6</f>
        <v>0.3</v>
      </c>
      <c r="E17" s="43">
        <f>'IA-Er'!E6</f>
        <v>0.3</v>
      </c>
      <c r="F17" s="43" t="str">
        <f>'IA-Er'!F6</f>
        <v>Rectangular</v>
      </c>
      <c r="G17" s="3">
        <f>'IA-Er'!G6</f>
        <v>1.7320508075688772</v>
      </c>
      <c r="H17" s="43">
        <f>'IA-Er'!H6</f>
        <v>1</v>
      </c>
      <c r="I17" s="3">
        <f t="shared" ref="I17:I24" si="8">C17/$G17</f>
        <v>0.17320508075688773</v>
      </c>
      <c r="J17" s="3">
        <f t="shared" si="4"/>
        <v>0.17320508075688773</v>
      </c>
      <c r="K17" s="3">
        <f t="shared" si="4"/>
        <v>0.17320508075688773</v>
      </c>
      <c r="L17" s="10"/>
      <c r="M17" s="252">
        <f t="shared" si="5"/>
        <v>0.03</v>
      </c>
      <c r="N17" s="252">
        <f t="shared" si="6"/>
        <v>0.03</v>
      </c>
      <c r="O17" s="252">
        <f t="shared" si="7"/>
        <v>0.03</v>
      </c>
      <c r="Q17" s="210"/>
    </row>
    <row r="18" spans="1:17">
      <c r="A18" s="142" t="str">
        <f>'IA-Er'!A7</f>
        <v>A1-3</v>
      </c>
      <c r="B18" s="141" t="str">
        <f>'IA-Er'!B7</f>
        <v>Quality of quiet zone</v>
      </c>
      <c r="C18" s="43">
        <f>'IA-Er'!C7</f>
        <v>0.1</v>
      </c>
      <c r="D18" s="43">
        <f>'IA-Er'!D7</f>
        <v>0.1</v>
      </c>
      <c r="E18" s="43">
        <f>'IA-Er'!E7</f>
        <v>0.1</v>
      </c>
      <c r="F18" s="43" t="str">
        <f>'IA-Er'!F7</f>
        <v>Gaussian</v>
      </c>
      <c r="G18" s="3">
        <f>'IA-Er'!G7</f>
        <v>1</v>
      </c>
      <c r="H18" s="43">
        <f>'IA-Er'!H7</f>
        <v>1</v>
      </c>
      <c r="I18" s="3">
        <f t="shared" si="8"/>
        <v>0.1</v>
      </c>
      <c r="J18" s="3">
        <f t="shared" si="4"/>
        <v>0.1</v>
      </c>
      <c r="K18" s="3">
        <f t="shared" si="4"/>
        <v>0.1</v>
      </c>
      <c r="L18" s="10"/>
      <c r="M18" s="252">
        <f t="shared" si="5"/>
        <v>1.0000000000000002E-2</v>
      </c>
      <c r="N18" s="252">
        <f t="shared" si="6"/>
        <v>1.0000000000000002E-2</v>
      </c>
      <c r="O18" s="252">
        <f t="shared" si="7"/>
        <v>1.0000000000000002E-2</v>
      </c>
      <c r="Q18" s="210"/>
    </row>
    <row r="19" spans="1:17">
      <c r="A19" s="142" t="str">
        <f>'IA-Er'!A8</f>
        <v>A1-4a</v>
      </c>
      <c r="B19" s="141" t="str">
        <f>'IA-Er'!B8</f>
        <v>Polarization mismatch between the BS and the receiving antenna</v>
      </c>
      <c r="C19" s="43">
        <f>'IA-Er'!C8</f>
        <v>0.01</v>
      </c>
      <c r="D19" s="43">
        <f>'IA-Er'!D8</f>
        <v>0.01</v>
      </c>
      <c r="E19" s="43">
        <f>'IA-Er'!E8</f>
        <v>0.01</v>
      </c>
      <c r="F19" s="43" t="str">
        <f>'IA-Er'!F8</f>
        <v>Rectangular</v>
      </c>
      <c r="G19" s="3">
        <f>'IA-Er'!G8</f>
        <v>1.7320508075688772</v>
      </c>
      <c r="H19" s="43">
        <f>'IA-Er'!H8</f>
        <v>1</v>
      </c>
      <c r="I19" s="3">
        <f t="shared" si="8"/>
        <v>5.773502691896258E-3</v>
      </c>
      <c r="J19" s="3">
        <f t="shared" si="4"/>
        <v>5.773502691896258E-3</v>
      </c>
      <c r="K19" s="3">
        <f t="shared" si="4"/>
        <v>5.773502691896258E-3</v>
      </c>
      <c r="L19" s="10"/>
      <c r="M19" s="252">
        <f t="shared" si="5"/>
        <v>3.3333333333333335E-5</v>
      </c>
      <c r="N19" s="252">
        <f t="shared" si="6"/>
        <v>3.3333333333333335E-5</v>
      </c>
      <c r="O19" s="252">
        <f t="shared" si="7"/>
        <v>3.3333333333333335E-5</v>
      </c>
      <c r="Q19" s="210"/>
    </row>
    <row r="20" spans="1:17">
      <c r="A20" s="142" t="str">
        <f>'IA-Er'!A9</f>
        <v>A1-5a</v>
      </c>
      <c r="B20" s="141" t="str">
        <f>'IA-Er'!B9</f>
        <v>Mutual coupling between the BS and the receiving antenna</v>
      </c>
      <c r="C20" s="43">
        <f>'IA-Er'!C9</f>
        <v>0</v>
      </c>
      <c r="D20" s="43">
        <f>'IA-Er'!D9</f>
        <v>0</v>
      </c>
      <c r="E20" s="43">
        <f>'IA-Er'!E9</f>
        <v>0</v>
      </c>
      <c r="F20" s="43" t="str">
        <f>'IA-Er'!F9</f>
        <v>Rectangular</v>
      </c>
      <c r="G20" s="3">
        <f>'IA-Er'!G9</f>
        <v>1.7320508075688772</v>
      </c>
      <c r="H20" s="43">
        <f>'IA-Er'!H9</f>
        <v>1</v>
      </c>
      <c r="I20" s="3">
        <f t="shared" si="8"/>
        <v>0</v>
      </c>
      <c r="J20" s="3">
        <f t="shared" si="4"/>
        <v>0</v>
      </c>
      <c r="K20" s="3">
        <f t="shared" si="4"/>
        <v>0</v>
      </c>
      <c r="L20" s="10"/>
      <c r="M20" s="252">
        <f t="shared" si="5"/>
        <v>0</v>
      </c>
      <c r="N20" s="252">
        <f t="shared" si="6"/>
        <v>0</v>
      </c>
      <c r="O20" s="252">
        <f t="shared" si="7"/>
        <v>0</v>
      </c>
      <c r="Q20" s="210"/>
    </row>
    <row r="21" spans="1:17">
      <c r="A21" s="142" t="str">
        <f>'IA-Er'!A10</f>
        <v>A1-6</v>
      </c>
      <c r="B21" s="141" t="str">
        <f>'IA-Er'!B10</f>
        <v>Phase curvature</v>
      </c>
      <c r="C21" s="43">
        <f>'IA-Er'!C10</f>
        <v>0.05</v>
      </c>
      <c r="D21" s="43">
        <f>'IA-Er'!D10</f>
        <v>0.05</v>
      </c>
      <c r="E21" s="43">
        <f>'IA-Er'!E10</f>
        <v>0.05</v>
      </c>
      <c r="F21" s="43" t="str">
        <f>'IA-Er'!F10</f>
        <v>Gaussian</v>
      </c>
      <c r="G21" s="3">
        <f>'IA-Er'!G10</f>
        <v>1</v>
      </c>
      <c r="H21" s="43">
        <f>'IA-Er'!H10</f>
        <v>1</v>
      </c>
      <c r="I21" s="3">
        <f t="shared" si="8"/>
        <v>0.05</v>
      </c>
      <c r="J21" s="3">
        <f t="shared" si="4"/>
        <v>0.05</v>
      </c>
      <c r="K21" s="3">
        <f t="shared" si="4"/>
        <v>0.05</v>
      </c>
      <c r="L21" s="10"/>
      <c r="M21" s="252">
        <f t="shared" si="5"/>
        <v>2.5000000000000005E-3</v>
      </c>
      <c r="N21" s="252">
        <f t="shared" si="6"/>
        <v>2.5000000000000005E-3</v>
      </c>
      <c r="O21" s="252">
        <f t="shared" si="7"/>
        <v>2.5000000000000005E-3</v>
      </c>
      <c r="Q21" s="210"/>
    </row>
    <row r="22" spans="1:17" ht="22.5">
      <c r="A22" s="142" t="str">
        <f>TE!A4</f>
        <v>C1-1</v>
      </c>
      <c r="B22" s="104" t="str">
        <f>TE!B4</f>
        <v>Uncertainty of the RF power measurement equipment (e.g. spectrum analyzer, power meter)</v>
      </c>
      <c r="C22" s="43">
        <f>'IA-Er'!C11</f>
        <v>0</v>
      </c>
      <c r="D22" s="43">
        <f>'IA-Er'!D11</f>
        <v>0</v>
      </c>
      <c r="E22" s="43">
        <f>'IA-Er'!E11</f>
        <v>0</v>
      </c>
      <c r="F22" s="43" t="str">
        <f>'IA-Er'!F11</f>
        <v>Gaussian</v>
      </c>
      <c r="G22" s="3">
        <f>'IA-Er'!G11</f>
        <v>1</v>
      </c>
      <c r="H22" s="43">
        <f>'IA-Er'!H11</f>
        <v>1</v>
      </c>
      <c r="I22" s="3">
        <f t="shared" si="8"/>
        <v>0</v>
      </c>
      <c r="J22" s="3">
        <f t="shared" si="4"/>
        <v>0</v>
      </c>
      <c r="K22" s="3">
        <f t="shared" si="4"/>
        <v>0</v>
      </c>
      <c r="L22" s="10"/>
      <c r="M22" s="252">
        <f t="shared" si="5"/>
        <v>0</v>
      </c>
      <c r="N22" s="252">
        <f t="shared" si="6"/>
        <v>0</v>
      </c>
      <c r="O22" s="252">
        <f t="shared" si="7"/>
        <v>0</v>
      </c>
      <c r="Q22" s="210"/>
    </row>
    <row r="23" spans="1:17">
      <c r="A23" s="142" t="str">
        <f>'IA-Er'!A12</f>
        <v>A1-7</v>
      </c>
      <c r="B23" s="141" t="str">
        <f>'IA-Er'!B12</f>
        <v>Impedance mismatch in the receiving chain</v>
      </c>
      <c r="C23" s="43">
        <f>'IA-Er'!C12</f>
        <v>0.14000000000000001</v>
      </c>
      <c r="D23" s="43">
        <f>'IA-Er'!D12</f>
        <v>0.33</v>
      </c>
      <c r="E23" s="43">
        <f>'IA-Er'!E12</f>
        <v>0.33</v>
      </c>
      <c r="F23" s="43" t="str">
        <f>'IA-Er'!F12</f>
        <v>U-shaped</v>
      </c>
      <c r="G23" s="3">
        <f>'IA-Er'!G12</f>
        <v>1.4142135623730951</v>
      </c>
      <c r="H23" s="43">
        <f>'IA-Er'!H12</f>
        <v>1</v>
      </c>
      <c r="I23" s="3">
        <f t="shared" si="8"/>
        <v>9.899494936611665E-2</v>
      </c>
      <c r="J23" s="3">
        <f t="shared" si="4"/>
        <v>0.23334523779156069</v>
      </c>
      <c r="K23" s="3">
        <f t="shared" si="4"/>
        <v>0.23334523779156069</v>
      </c>
      <c r="L23" s="10"/>
      <c r="M23" s="252">
        <f t="shared" si="5"/>
        <v>9.7999999999999997E-3</v>
      </c>
      <c r="N23" s="252">
        <f t="shared" si="6"/>
        <v>5.4450000000000005E-2</v>
      </c>
      <c r="O23" s="252">
        <f t="shared" si="7"/>
        <v>5.4450000000000005E-2</v>
      </c>
      <c r="Q23" s="210"/>
    </row>
    <row r="24" spans="1:17">
      <c r="A24" s="142" t="str">
        <f>'IA-Er'!A13</f>
        <v>A1-8</v>
      </c>
      <c r="B24" s="141" t="str">
        <f>'IA-Er'!B13</f>
        <v>Random uncertainty</v>
      </c>
      <c r="C24" s="43">
        <f>'IA-Er'!C13</f>
        <v>0.1</v>
      </c>
      <c r="D24" s="43">
        <f>'IA-Er'!D13</f>
        <v>0.1</v>
      </c>
      <c r="E24" s="43">
        <f>'IA-Er'!E13</f>
        <v>0.1</v>
      </c>
      <c r="F24" s="43" t="str">
        <f>'IA-Er'!F13</f>
        <v>Rectangular</v>
      </c>
      <c r="G24" s="3">
        <f>'IA-Er'!G13</f>
        <v>1.7320508075688772</v>
      </c>
      <c r="H24" s="43">
        <f>'IA-Er'!H13</f>
        <v>1</v>
      </c>
      <c r="I24" s="3">
        <f t="shared" si="8"/>
        <v>5.7735026918962581E-2</v>
      </c>
      <c r="J24" s="3">
        <f t="shared" si="4"/>
        <v>5.7735026918962581E-2</v>
      </c>
      <c r="K24" s="3">
        <f t="shared" si="4"/>
        <v>5.7735026918962581E-2</v>
      </c>
      <c r="L24" s="10"/>
      <c r="M24" s="252">
        <f t="shared" si="5"/>
        <v>3.333333333333334E-3</v>
      </c>
      <c r="N24" s="252">
        <f t="shared" si="6"/>
        <v>3.333333333333334E-3</v>
      </c>
      <c r="O24" s="252">
        <f t="shared" si="7"/>
        <v>3.333333333333334E-3</v>
      </c>
      <c r="Q24" s="210"/>
    </row>
    <row r="25" spans="1:17">
      <c r="A25" s="339" t="s">
        <v>13</v>
      </c>
      <c r="B25" s="340"/>
      <c r="C25" s="340"/>
      <c r="D25" s="340"/>
      <c r="E25" s="340"/>
      <c r="F25" s="340"/>
      <c r="G25" s="340"/>
      <c r="H25" s="340"/>
      <c r="I25" s="340"/>
      <c r="J25" s="340"/>
      <c r="K25" s="341"/>
      <c r="L25" s="9"/>
      <c r="M25" s="252">
        <f t="shared" si="5"/>
        <v>0</v>
      </c>
      <c r="N25" s="252">
        <f t="shared" si="6"/>
        <v>0</v>
      </c>
      <c r="O25" s="252">
        <f t="shared" si="7"/>
        <v>0</v>
      </c>
      <c r="Q25" s="210"/>
    </row>
    <row r="26" spans="1:17" ht="22.5">
      <c r="A26" s="142" t="str">
        <f>'IA-Er'!A20</f>
        <v>A1-9</v>
      </c>
      <c r="B26" s="141" t="str">
        <f>'IA-Er'!B20</f>
        <v>Impedance mismatch between the receiving antenna and the network analyzer</v>
      </c>
      <c r="C26" s="3">
        <f>'IA-Er'!C20</f>
        <v>0</v>
      </c>
      <c r="D26" s="3">
        <f>'IA-Er'!D20</f>
        <v>0</v>
      </c>
      <c r="E26" s="3">
        <f>'IA-Er'!E20</f>
        <v>0</v>
      </c>
      <c r="F26" s="43" t="str">
        <f>'IA-Er'!F20</f>
        <v>U-shaped</v>
      </c>
      <c r="G26" s="3">
        <f>'IA-Er'!G20</f>
        <v>1.4142135623730951</v>
      </c>
      <c r="H26" s="43">
        <v>1</v>
      </c>
      <c r="I26" s="3">
        <f t="shared" ref="I26:I38" si="9">C26/$G26</f>
        <v>0</v>
      </c>
      <c r="J26" s="3">
        <f t="shared" ref="J26:K38" si="10">D26/$G26</f>
        <v>0</v>
      </c>
      <c r="K26" s="3">
        <f t="shared" si="4"/>
        <v>0</v>
      </c>
      <c r="L26" s="10"/>
      <c r="M26" s="252">
        <f t="shared" si="5"/>
        <v>0</v>
      </c>
      <c r="N26" s="252">
        <f t="shared" si="6"/>
        <v>0</v>
      </c>
      <c r="O26" s="252">
        <f t="shared" si="7"/>
        <v>0</v>
      </c>
      <c r="Q26" s="210"/>
    </row>
    <row r="27" spans="1:17" ht="22.5">
      <c r="A27" s="142" t="str">
        <f>'IA-Er'!A21</f>
        <v>A1-10</v>
      </c>
      <c r="B27" s="141" t="str">
        <f>'IA-Er'!B21</f>
        <v>Positioning and pointing misalignment between the reference antenna and the receiving antenna</v>
      </c>
      <c r="C27" s="3">
        <f>'IA-Er'!C21</f>
        <v>0.01</v>
      </c>
      <c r="D27" s="3">
        <f>'IA-Er'!D21</f>
        <v>0.01</v>
      </c>
      <c r="E27" s="3">
        <f>'IA-Er'!E21</f>
        <v>0.01</v>
      </c>
      <c r="F27" s="43" t="str">
        <f>'IA-Er'!F21</f>
        <v>Rectangular</v>
      </c>
      <c r="G27" s="3">
        <f>'IA-Er'!G21</f>
        <v>1.7320508075688772</v>
      </c>
      <c r="H27" s="43">
        <v>1</v>
      </c>
      <c r="I27" s="3">
        <f t="shared" si="9"/>
        <v>5.773502691896258E-3</v>
      </c>
      <c r="J27" s="3">
        <f t="shared" si="10"/>
        <v>5.773502691896258E-3</v>
      </c>
      <c r="K27" s="3">
        <f t="shared" si="4"/>
        <v>5.773502691896258E-3</v>
      </c>
      <c r="L27" s="10"/>
      <c r="M27" s="252">
        <f t="shared" si="5"/>
        <v>3.3333333333333335E-5</v>
      </c>
      <c r="N27" s="252">
        <f t="shared" si="6"/>
        <v>3.3333333333333335E-5</v>
      </c>
      <c r="O27" s="252">
        <f t="shared" si="7"/>
        <v>3.3333333333333335E-5</v>
      </c>
      <c r="Q27" s="210"/>
    </row>
    <row r="28" spans="1:17" ht="22.5">
      <c r="A28" s="142" t="str">
        <f>'IA-Er'!A22</f>
        <v>A1-11</v>
      </c>
      <c r="B28" s="141" t="str">
        <f>'IA-Er'!B22</f>
        <v>Impedance mismatch between the reference antenna and the network analyzer</v>
      </c>
      <c r="C28" s="3">
        <f>'IA-Er'!C22</f>
        <v>0.06</v>
      </c>
      <c r="D28" s="3">
        <f>'IA-Er'!D22</f>
        <v>0.06</v>
      </c>
      <c r="E28" s="3">
        <f>'IA-Er'!E22</f>
        <v>0.06</v>
      </c>
      <c r="F28" s="43" t="str">
        <f>'IA-Er'!F22</f>
        <v>U-shaped</v>
      </c>
      <c r="G28" s="3">
        <f>'IA-Er'!G22</f>
        <v>1.4142135623730951</v>
      </c>
      <c r="H28" s="43">
        <v>1</v>
      </c>
      <c r="I28" s="3">
        <f t="shared" si="9"/>
        <v>4.2426406871192847E-2</v>
      </c>
      <c r="J28" s="3">
        <f t="shared" si="10"/>
        <v>4.2426406871192847E-2</v>
      </c>
      <c r="K28" s="3">
        <f t="shared" si="4"/>
        <v>4.2426406871192847E-2</v>
      </c>
      <c r="L28" s="10"/>
      <c r="M28" s="252">
        <f t="shared" si="5"/>
        <v>1.7999999999999995E-3</v>
      </c>
      <c r="N28" s="252">
        <f t="shared" si="6"/>
        <v>1.7999999999999995E-3</v>
      </c>
      <c r="O28" s="252">
        <f t="shared" si="7"/>
        <v>1.7999999999999995E-3</v>
      </c>
      <c r="Q28" s="210"/>
    </row>
    <row r="29" spans="1:17">
      <c r="A29" s="142" t="str">
        <f>'IA-Er'!A23</f>
        <v>A1-3</v>
      </c>
      <c r="B29" s="141" t="str">
        <f>'IA-Er'!B23</f>
        <v>Quality of quiet zone  (normal test conditions)</v>
      </c>
      <c r="C29" s="3">
        <f>'IA-Er'!C23</f>
        <v>0.1</v>
      </c>
      <c r="D29" s="3">
        <f>'IA-Er'!D23</f>
        <v>0.1</v>
      </c>
      <c r="E29" s="3">
        <f>'IA-Er'!E23</f>
        <v>0.1</v>
      </c>
      <c r="F29" s="43" t="str">
        <f>'IA-Er'!F23</f>
        <v>Gaussian</v>
      </c>
      <c r="G29" s="3">
        <f>'IA-Er'!G23</f>
        <v>1</v>
      </c>
      <c r="H29" s="43">
        <v>1</v>
      </c>
      <c r="I29" s="3">
        <f t="shared" si="9"/>
        <v>0.1</v>
      </c>
      <c r="J29" s="3">
        <f t="shared" si="10"/>
        <v>0.1</v>
      </c>
      <c r="K29" s="3">
        <f t="shared" si="4"/>
        <v>0.1</v>
      </c>
      <c r="L29" s="10"/>
      <c r="M29" s="252">
        <f t="shared" si="5"/>
        <v>1.0000000000000002E-2</v>
      </c>
      <c r="N29" s="252">
        <f t="shared" si="6"/>
        <v>1.0000000000000002E-2</v>
      </c>
      <c r="O29" s="252">
        <f t="shared" si="7"/>
        <v>1.0000000000000002E-2</v>
      </c>
      <c r="Q29" s="210"/>
    </row>
    <row r="30" spans="1:17" ht="22.5">
      <c r="A30" s="142" t="str">
        <f>'IA-Er'!A24</f>
        <v>A1-4b</v>
      </c>
      <c r="B30" s="141" t="str">
        <f>'IA-Er'!B24</f>
        <v>Polarization mismatch between the reference antenna and the receiving antenna</v>
      </c>
      <c r="C30" s="3">
        <f>'IA-Er'!C24</f>
        <v>0.01</v>
      </c>
      <c r="D30" s="3">
        <f>'IA-Er'!D24</f>
        <v>0.01</v>
      </c>
      <c r="E30" s="3">
        <f>'IA-Er'!E24</f>
        <v>0.01</v>
      </c>
      <c r="F30" s="43" t="str">
        <f>'IA-Er'!F24</f>
        <v>Rectangular</v>
      </c>
      <c r="G30" s="3">
        <f>'IA-Er'!G24</f>
        <v>1.7320508075688772</v>
      </c>
      <c r="H30" s="43">
        <v>1</v>
      </c>
      <c r="I30" s="3">
        <f t="shared" si="9"/>
        <v>5.773502691896258E-3</v>
      </c>
      <c r="J30" s="3">
        <f t="shared" si="10"/>
        <v>5.773502691896258E-3</v>
      </c>
      <c r="K30" s="3">
        <f t="shared" si="4"/>
        <v>5.773502691896258E-3</v>
      </c>
      <c r="L30" s="10"/>
      <c r="M30" s="252">
        <f t="shared" si="5"/>
        <v>3.3333333333333335E-5</v>
      </c>
      <c r="N30" s="252">
        <f t="shared" si="6"/>
        <v>3.3333333333333335E-5</v>
      </c>
      <c r="O30" s="252">
        <f t="shared" si="7"/>
        <v>3.3333333333333335E-5</v>
      </c>
      <c r="Q30" s="210"/>
    </row>
    <row r="31" spans="1:17">
      <c r="A31" s="142" t="str">
        <f>'IA-Er'!A25</f>
        <v>A1-5b</v>
      </c>
      <c r="B31" s="141" t="str">
        <f>'IA-Er'!B25</f>
        <v>Mutual coupling between the reference antenna and the receiving antenna</v>
      </c>
      <c r="C31" s="3">
        <f>'IA-Er'!C25</f>
        <v>0</v>
      </c>
      <c r="D31" s="3">
        <f>'IA-Er'!D25</f>
        <v>0</v>
      </c>
      <c r="E31" s="3">
        <f>'IA-Er'!E25</f>
        <v>0</v>
      </c>
      <c r="F31" s="43" t="str">
        <f>'IA-Er'!F25</f>
        <v>Rectangular</v>
      </c>
      <c r="G31" s="3">
        <f>'IA-Er'!G25</f>
        <v>1.7320508075688772</v>
      </c>
      <c r="H31" s="43">
        <v>1</v>
      </c>
      <c r="I31" s="3">
        <f t="shared" si="9"/>
        <v>0</v>
      </c>
      <c r="J31" s="3">
        <f t="shared" si="10"/>
        <v>0</v>
      </c>
      <c r="K31" s="3">
        <f t="shared" si="4"/>
        <v>0</v>
      </c>
      <c r="L31" s="10"/>
      <c r="M31" s="252">
        <f t="shared" si="5"/>
        <v>0</v>
      </c>
      <c r="N31" s="252">
        <f t="shared" si="6"/>
        <v>0</v>
      </c>
      <c r="O31" s="252">
        <f t="shared" si="7"/>
        <v>0</v>
      </c>
      <c r="Q31" s="210"/>
    </row>
    <row r="32" spans="1:17">
      <c r="A32" s="142" t="str">
        <f>'IA-Er'!A26</f>
        <v>A1-6</v>
      </c>
      <c r="B32" s="141" t="str">
        <f>'IA-Er'!B26</f>
        <v>Phase curvature</v>
      </c>
      <c r="C32" s="3">
        <f>'IA-Er'!C26</f>
        <v>0.05</v>
      </c>
      <c r="D32" s="3">
        <f>'IA-Er'!D26</f>
        <v>0.05</v>
      </c>
      <c r="E32" s="3">
        <f>'IA-Er'!E26</f>
        <v>0.05</v>
      </c>
      <c r="F32" s="43" t="str">
        <f>'IA-Er'!F26</f>
        <v>Gaussian</v>
      </c>
      <c r="G32" s="3">
        <f>'IA-Er'!G26</f>
        <v>1</v>
      </c>
      <c r="H32" s="43">
        <v>1</v>
      </c>
      <c r="I32" s="3">
        <f t="shared" si="9"/>
        <v>0.05</v>
      </c>
      <c r="J32" s="3">
        <f t="shared" si="10"/>
        <v>0.05</v>
      </c>
      <c r="K32" s="3">
        <f t="shared" si="10"/>
        <v>0.05</v>
      </c>
      <c r="L32" s="10"/>
      <c r="M32" s="252">
        <f t="shared" si="5"/>
        <v>2.5000000000000005E-3</v>
      </c>
      <c r="N32" s="252">
        <f t="shared" si="6"/>
        <v>2.5000000000000005E-3</v>
      </c>
      <c r="O32" s="252">
        <f t="shared" si="7"/>
        <v>2.5000000000000005E-3</v>
      </c>
      <c r="Q32" s="210"/>
    </row>
    <row r="33" spans="1:17" ht="22.5">
      <c r="A33" s="142" t="str">
        <f>TE!A6</f>
        <v>C1-3</v>
      </c>
      <c r="B33" s="141" t="str">
        <f>TE!B6</f>
        <v>Calibration equipment (i.e. reference receiver, measurement receiver and generator)</v>
      </c>
      <c r="C33" s="3">
        <f>'IA-Er'!C27</f>
        <v>0.06</v>
      </c>
      <c r="D33" s="3">
        <f>'IA-Er'!D27</f>
        <v>0.06</v>
      </c>
      <c r="E33" s="3">
        <f>'IA-Er'!E27</f>
        <v>0.06</v>
      </c>
      <c r="F33" s="43" t="str">
        <f>'IA-Er'!F27</f>
        <v>Gaussian</v>
      </c>
      <c r="G33" s="3">
        <f>'IA-Er'!G27</f>
        <v>1</v>
      </c>
      <c r="H33" s="43">
        <v>1</v>
      </c>
      <c r="I33" s="3">
        <f t="shared" si="9"/>
        <v>0.06</v>
      </c>
      <c r="J33" s="3">
        <f t="shared" si="10"/>
        <v>0.06</v>
      </c>
      <c r="K33" s="3">
        <f t="shared" si="10"/>
        <v>0.06</v>
      </c>
      <c r="L33" s="10"/>
      <c r="M33" s="252">
        <f t="shared" si="5"/>
        <v>3.5999999999999999E-3</v>
      </c>
      <c r="N33" s="252">
        <f t="shared" si="6"/>
        <v>3.5999999999999999E-3</v>
      </c>
      <c r="O33" s="252">
        <f t="shared" si="7"/>
        <v>3.5999999999999999E-3</v>
      </c>
      <c r="Q33" s="210"/>
    </row>
    <row r="34" spans="1:17">
      <c r="A34" s="142" t="str">
        <f>'IA-Er'!A28</f>
        <v>A1-12</v>
      </c>
      <c r="B34" s="141" t="str">
        <f>'IA-Er'!B28</f>
        <v>Influence of the reference antenna feed cable</v>
      </c>
      <c r="C34" s="3">
        <f>'IA-Er'!C28</f>
        <v>0.05</v>
      </c>
      <c r="D34" s="3">
        <f>'IA-Er'!D28</f>
        <v>0.05</v>
      </c>
      <c r="E34" s="3">
        <f>'IA-Er'!E28</f>
        <v>0.05</v>
      </c>
      <c r="F34" s="43" t="str">
        <f>'IA-Er'!F28</f>
        <v>Rectangular</v>
      </c>
      <c r="G34" s="3">
        <f>'IA-Er'!G28</f>
        <v>1.7320508075688772</v>
      </c>
      <c r="H34" s="43">
        <v>1</v>
      </c>
      <c r="I34" s="3">
        <f t="shared" si="9"/>
        <v>2.8867513459481291E-2</v>
      </c>
      <c r="J34" s="3">
        <f t="shared" si="10"/>
        <v>2.8867513459481291E-2</v>
      </c>
      <c r="K34" s="3">
        <f t="shared" si="10"/>
        <v>2.8867513459481291E-2</v>
      </c>
      <c r="L34" s="10"/>
      <c r="M34" s="252">
        <f t="shared" si="5"/>
        <v>8.333333333333335E-4</v>
      </c>
      <c r="N34" s="252">
        <f t="shared" si="6"/>
        <v>8.333333333333335E-4</v>
      </c>
      <c r="O34" s="252">
        <f t="shared" si="7"/>
        <v>8.333333333333335E-4</v>
      </c>
      <c r="Q34" s="210"/>
    </row>
    <row r="35" spans="1:17">
      <c r="A35" s="142" t="str">
        <f>'IA-Er'!A29</f>
        <v>A1-13</v>
      </c>
      <c r="B35" s="141" t="str">
        <f>'IA-Er'!B29</f>
        <v>Reference antenna feed cable loss measurement uncertainty</v>
      </c>
      <c r="C35" s="3">
        <f>'IA-Er'!C29</f>
        <v>0.06</v>
      </c>
      <c r="D35" s="3">
        <f>'IA-Er'!D29</f>
        <v>0.06</v>
      </c>
      <c r="E35" s="3">
        <f>'IA-Er'!E29</f>
        <v>0.06</v>
      </c>
      <c r="F35" s="43" t="str">
        <f>'IA-Er'!F29</f>
        <v>Gaussian</v>
      </c>
      <c r="G35" s="3">
        <f>'IA-Er'!G29</f>
        <v>1</v>
      </c>
      <c r="H35" s="43">
        <v>1</v>
      </c>
      <c r="I35" s="3">
        <f t="shared" si="9"/>
        <v>0.06</v>
      </c>
      <c r="J35" s="3">
        <f t="shared" si="10"/>
        <v>0.06</v>
      </c>
      <c r="K35" s="3">
        <f t="shared" si="10"/>
        <v>0.06</v>
      </c>
      <c r="L35" s="10"/>
      <c r="M35" s="252">
        <f t="shared" si="5"/>
        <v>3.5999999999999999E-3</v>
      </c>
      <c r="N35" s="252">
        <f t="shared" si="6"/>
        <v>3.5999999999999999E-3</v>
      </c>
      <c r="O35" s="252">
        <f t="shared" si="7"/>
        <v>3.5999999999999999E-3</v>
      </c>
      <c r="Q35" s="210"/>
    </row>
    <row r="36" spans="1:17">
      <c r="A36" s="142" t="str">
        <f>'IA-Er'!A30</f>
        <v>A1-14</v>
      </c>
      <c r="B36" s="141" t="str">
        <f>'IA-Er'!B30</f>
        <v>Influence of the receiving antenna feed cable</v>
      </c>
      <c r="C36" s="3">
        <f>'IA-Er'!C30</f>
        <v>0.05</v>
      </c>
      <c r="D36" s="3">
        <f>'IA-Er'!D30</f>
        <v>0.05</v>
      </c>
      <c r="E36" s="3">
        <f>'IA-Er'!E30</f>
        <v>0.05</v>
      </c>
      <c r="F36" s="43" t="str">
        <f>'IA-Er'!F30</f>
        <v>Rectangular</v>
      </c>
      <c r="G36" s="3">
        <f>'IA-Er'!G30</f>
        <v>1.7320508075688772</v>
      </c>
      <c r="H36" s="43">
        <v>1</v>
      </c>
      <c r="I36" s="3">
        <f t="shared" si="9"/>
        <v>2.8867513459481291E-2</v>
      </c>
      <c r="J36" s="3">
        <f t="shared" si="10"/>
        <v>2.8867513459481291E-2</v>
      </c>
      <c r="K36" s="3">
        <f t="shared" si="10"/>
        <v>2.8867513459481291E-2</v>
      </c>
      <c r="L36" s="10"/>
      <c r="M36" s="252">
        <f t="shared" si="5"/>
        <v>8.333333333333335E-4</v>
      </c>
      <c r="N36" s="252">
        <f t="shared" si="6"/>
        <v>8.333333333333335E-4</v>
      </c>
      <c r="O36" s="252">
        <f t="shared" si="7"/>
        <v>8.333333333333335E-4</v>
      </c>
      <c r="Q36" s="210"/>
    </row>
    <row r="37" spans="1:17">
      <c r="A37" s="142" t="str">
        <f>TE!A7</f>
        <v>C1-4</v>
      </c>
      <c r="B37" s="141" t="str">
        <f>TE!B7</f>
        <v>Uncertainty of the absolute gain of the reference antenna</v>
      </c>
      <c r="C37" s="3">
        <f>'IA-Er'!C31</f>
        <v>0.50229473419497439</v>
      </c>
      <c r="D37" s="3">
        <f>'IA-Er'!D31</f>
        <v>0.4330127018922193</v>
      </c>
      <c r="E37" s="3">
        <f>'IA-Er'!E31</f>
        <v>0.4330127018922193</v>
      </c>
      <c r="F37" s="43" t="str">
        <f>'IA-Er'!F31</f>
        <v>Rectangular</v>
      </c>
      <c r="G37" s="3">
        <f>'IA-Er'!G31</f>
        <v>1.7320508075688772</v>
      </c>
      <c r="H37" s="43">
        <v>1</v>
      </c>
      <c r="I37" s="3">
        <f t="shared" si="9"/>
        <v>0.28999999999999998</v>
      </c>
      <c r="J37" s="3">
        <f t="shared" si="10"/>
        <v>0.25</v>
      </c>
      <c r="K37" s="3">
        <f t="shared" si="10"/>
        <v>0.25</v>
      </c>
      <c r="L37" s="10"/>
      <c r="M37" s="252">
        <f t="shared" si="5"/>
        <v>8.4099999999999994E-2</v>
      </c>
      <c r="N37" s="252">
        <f t="shared" si="6"/>
        <v>6.25E-2</v>
      </c>
      <c r="O37" s="252">
        <f t="shared" si="7"/>
        <v>6.25E-2</v>
      </c>
      <c r="Q37" s="210"/>
    </row>
    <row r="38" spans="1:17">
      <c r="A38" s="142" t="str">
        <f>'IA-Er'!A32</f>
        <v>A1-15</v>
      </c>
      <c r="B38" s="141" t="str">
        <f>'IA-Er'!B32</f>
        <v>Uncertainty of the absolute gain of the receiving antenna</v>
      </c>
      <c r="C38" s="3">
        <f>'IA-Er'!C32</f>
        <v>0</v>
      </c>
      <c r="D38" s="3">
        <f>'IA-Er'!D32</f>
        <v>0</v>
      </c>
      <c r="E38" s="3">
        <f>'IA-Er'!E32</f>
        <v>0</v>
      </c>
      <c r="F38" s="43" t="str">
        <f>'IA-Er'!F32</f>
        <v>Rectangular</v>
      </c>
      <c r="G38" s="3">
        <f>'IA-Er'!G32</f>
        <v>1.7320508075688772</v>
      </c>
      <c r="H38" s="43">
        <v>1</v>
      </c>
      <c r="I38" s="3">
        <f t="shared" si="9"/>
        <v>0</v>
      </c>
      <c r="J38" s="3">
        <f t="shared" si="10"/>
        <v>0</v>
      </c>
      <c r="K38" s="3">
        <f t="shared" si="10"/>
        <v>0</v>
      </c>
      <c r="L38" s="10"/>
      <c r="M38" s="252">
        <f t="shared" si="5"/>
        <v>0</v>
      </c>
      <c r="N38" s="252">
        <f t="shared" si="6"/>
        <v>0</v>
      </c>
      <c r="O38" s="252">
        <f t="shared" si="7"/>
        <v>0</v>
      </c>
      <c r="Q38" s="210"/>
    </row>
    <row r="39" spans="1:17">
      <c r="A39" s="343" t="s">
        <v>360</v>
      </c>
      <c r="B39" s="343"/>
      <c r="C39" s="343"/>
      <c r="D39" s="343"/>
      <c r="E39" s="343"/>
      <c r="F39" s="343"/>
      <c r="G39" s="343"/>
      <c r="H39" s="343"/>
      <c r="I39" s="136">
        <f t="shared" ref="I39:K40" si="11">M39</f>
        <v>0.40410394702353503</v>
      </c>
      <c r="J39" s="136">
        <f>N39</f>
        <v>0.4316827538829876</v>
      </c>
      <c r="K39" s="136">
        <f>O39</f>
        <v>0.4316827538829876</v>
      </c>
      <c r="L39" s="11"/>
      <c r="M39" s="252">
        <f>(SUM(M16:M38))^0.5</f>
        <v>0.40410394702353503</v>
      </c>
      <c r="N39" s="252">
        <f>(SUM(N16:N38))^0.5</f>
        <v>0.4316827538829876</v>
      </c>
      <c r="O39" s="252">
        <f>(SUM(O16:O38))^0.5</f>
        <v>0.4316827538829876</v>
      </c>
      <c r="Q39" s="210"/>
    </row>
    <row r="40" spans="1:17">
      <c r="A40" s="343" t="s">
        <v>361</v>
      </c>
      <c r="B40" s="343"/>
      <c r="C40" s="343"/>
      <c r="D40" s="343"/>
      <c r="E40" s="343"/>
      <c r="F40" s="343"/>
      <c r="G40" s="343"/>
      <c r="H40" s="343"/>
      <c r="I40" s="136">
        <f t="shared" si="11"/>
        <v>0.79204373616612866</v>
      </c>
      <c r="J40" s="136">
        <f t="shared" si="11"/>
        <v>0.84609819761065563</v>
      </c>
      <c r="K40" s="136">
        <f t="shared" si="11"/>
        <v>0.84609819761065563</v>
      </c>
      <c r="L40" s="11"/>
      <c r="M40" s="252">
        <f>M39*1.96</f>
        <v>0.79204373616612866</v>
      </c>
      <c r="N40" s="252">
        <f>N39*1.96</f>
        <v>0.84609819761065563</v>
      </c>
      <c r="O40" s="252">
        <f>O39*1.96</f>
        <v>0.84609819761065563</v>
      </c>
      <c r="Q40" s="210"/>
    </row>
    <row r="41" spans="1:17">
      <c r="A41" s="369" t="s">
        <v>71</v>
      </c>
      <c r="B41" s="369"/>
      <c r="C41" s="369"/>
      <c r="D41" s="369"/>
      <c r="E41" s="369"/>
      <c r="F41" s="369"/>
      <c r="G41" s="369"/>
      <c r="H41" s="369"/>
      <c r="I41" s="135">
        <v>0.75</v>
      </c>
      <c r="J41" s="135">
        <v>0.75</v>
      </c>
      <c r="K41" s="135">
        <v>0.75</v>
      </c>
      <c r="Q41" s="210"/>
    </row>
    <row r="42" spans="1:17">
      <c r="A42" s="369" t="s">
        <v>72</v>
      </c>
      <c r="B42" s="369"/>
      <c r="C42" s="369"/>
      <c r="D42" s="369"/>
      <c r="E42" s="369"/>
      <c r="F42" s="369"/>
      <c r="G42" s="369"/>
      <c r="H42" s="369"/>
      <c r="I42" s="21">
        <f>((I40^2)+(I41^2))^0.5</f>
        <v>1.0907947928001858</v>
      </c>
      <c r="J42" s="21">
        <f t="shared" ref="J42:K42" si="12">((J40^2)+(J41^2))^0.5</f>
        <v>1.130655632807797</v>
      </c>
      <c r="K42" s="21">
        <f t="shared" si="12"/>
        <v>1.130655632807797</v>
      </c>
      <c r="M42" s="259"/>
      <c r="Q42" s="210"/>
    </row>
    <row r="43" spans="1:17">
      <c r="A43" s="39"/>
      <c r="B43" s="39"/>
      <c r="C43" s="39"/>
      <c r="D43" s="39"/>
      <c r="E43" s="39"/>
      <c r="F43" s="39"/>
      <c r="G43" s="39"/>
      <c r="H43" s="39"/>
      <c r="I43" s="54"/>
      <c r="J43" s="54"/>
      <c r="K43" s="54"/>
      <c r="M43" s="259"/>
      <c r="Q43" s="210"/>
    </row>
    <row r="44" spans="1:17">
      <c r="A44" s="308" t="s">
        <v>421</v>
      </c>
      <c r="B44" s="308"/>
      <c r="C44" s="308"/>
      <c r="D44" s="308"/>
      <c r="E44" s="308"/>
      <c r="F44" s="308"/>
      <c r="G44" s="308"/>
      <c r="H44" s="308"/>
      <c r="I44" s="308"/>
      <c r="J44" s="308"/>
      <c r="K44" s="308"/>
      <c r="M44" s="345" t="s">
        <v>46</v>
      </c>
      <c r="N44" s="345"/>
      <c r="O44" s="345"/>
      <c r="Q44" s="210"/>
    </row>
    <row r="45" spans="1:17">
      <c r="A45" s="299" t="s">
        <v>0</v>
      </c>
      <c r="B45" s="299" t="s">
        <v>1</v>
      </c>
      <c r="C45" s="324" t="s">
        <v>425</v>
      </c>
      <c r="D45" s="324"/>
      <c r="E45" s="324"/>
      <c r="F45" s="299" t="s">
        <v>3</v>
      </c>
      <c r="G45" s="324" t="s">
        <v>4</v>
      </c>
      <c r="H45" s="325" t="s">
        <v>5</v>
      </c>
      <c r="I45" s="327" t="s">
        <v>359</v>
      </c>
      <c r="J45" s="327"/>
      <c r="K45" s="327"/>
      <c r="L45" s="14"/>
      <c r="M45" s="345"/>
      <c r="N45" s="345"/>
      <c r="O45" s="345"/>
      <c r="Q45" s="210"/>
    </row>
    <row r="46" spans="1:17" ht="22.5">
      <c r="A46" s="299"/>
      <c r="B46" s="299"/>
      <c r="C46" s="6" t="s">
        <v>311</v>
      </c>
      <c r="D46" s="6" t="s">
        <v>309</v>
      </c>
      <c r="E46" s="6" t="s">
        <v>310</v>
      </c>
      <c r="F46" s="299"/>
      <c r="G46" s="324"/>
      <c r="H46" s="325"/>
      <c r="I46" s="6" t="s">
        <v>311</v>
      </c>
      <c r="J46" s="6" t="s">
        <v>309</v>
      </c>
      <c r="K46" s="6" t="s">
        <v>310</v>
      </c>
      <c r="L46" s="37"/>
      <c r="M46" s="345"/>
      <c r="N46" s="345"/>
      <c r="O46" s="345"/>
      <c r="Q46" s="210"/>
    </row>
    <row r="47" spans="1:17">
      <c r="A47" s="339" t="s">
        <v>352</v>
      </c>
      <c r="B47" s="340"/>
      <c r="C47" s="340"/>
      <c r="D47" s="340"/>
      <c r="E47" s="340"/>
      <c r="F47" s="340"/>
      <c r="G47" s="340"/>
      <c r="H47" s="340"/>
      <c r="I47" s="340"/>
      <c r="J47" s="340"/>
      <c r="K47" s="341"/>
      <c r="L47" s="9"/>
      <c r="M47" s="252"/>
      <c r="N47" s="252"/>
      <c r="O47" s="252"/>
      <c r="Q47" s="210"/>
    </row>
    <row r="48" spans="1:17">
      <c r="A48" s="144" t="str">
        <f>'CATR-Er'!A6</f>
        <v>A2-18a</v>
      </c>
      <c r="B48" s="104" t="str">
        <f>'CATR-Er'!B6</f>
        <v>Misalignment and pointing error of BS (for TRP)</v>
      </c>
      <c r="C48" s="60">
        <f>'CATR-Er'!C6</f>
        <v>0.3</v>
      </c>
      <c r="D48" s="60">
        <f>'CATR-Er'!D6</f>
        <v>0.3</v>
      </c>
      <c r="E48" s="60">
        <f>'CATR-Er'!E6</f>
        <v>0.3</v>
      </c>
      <c r="F48" s="144" t="str">
        <f>'CATR-Er'!F6</f>
        <v>Rectangular</v>
      </c>
      <c r="G48" s="60">
        <f>'CATR-Er'!G6</f>
        <v>1.7320508075688772</v>
      </c>
      <c r="H48" s="144">
        <v>1</v>
      </c>
      <c r="I48" s="240">
        <f t="shared" ref="I48:I52" si="13">C48/$G48</f>
        <v>0.17320508075688773</v>
      </c>
      <c r="J48" s="240">
        <f t="shared" ref="J48:J52" si="14">D48/$G48</f>
        <v>0.17320508075688773</v>
      </c>
      <c r="K48" s="150">
        <f t="shared" ref="K48:K52" si="15">E48/$G48</f>
        <v>0.17320508075688773</v>
      </c>
      <c r="L48" s="15"/>
      <c r="M48" s="252">
        <f>I48^2</f>
        <v>0.03</v>
      </c>
      <c r="N48" s="252">
        <f>J48^2</f>
        <v>0.03</v>
      </c>
      <c r="O48" s="252">
        <f>K48^2</f>
        <v>0.03</v>
      </c>
      <c r="Q48" s="210"/>
    </row>
    <row r="49" spans="1:17" ht="22.5">
      <c r="A49" s="144" t="str">
        <f>'CATR-Er'!A7</f>
        <v>C1-1</v>
      </c>
      <c r="B49" s="104" t="str">
        <f>'CATR-Er'!B7</f>
        <v>Uncertainty of the RF power measurement equipment (e.g. spectrum analyzer, power meter)</v>
      </c>
      <c r="C49" s="60">
        <f>'CATR-Er'!C7</f>
        <v>0</v>
      </c>
      <c r="D49" s="60">
        <f>'CATR-Er'!D7</f>
        <v>0</v>
      </c>
      <c r="E49" s="60">
        <f>'CATR-Er'!E7</f>
        <v>0</v>
      </c>
      <c r="F49" s="144" t="str">
        <f>'CATR-Er'!F7</f>
        <v>Gaussian</v>
      </c>
      <c r="G49" s="60">
        <f>'CATR-Er'!G7</f>
        <v>1</v>
      </c>
      <c r="H49" s="144">
        <v>1</v>
      </c>
      <c r="I49" s="240">
        <f t="shared" si="13"/>
        <v>0</v>
      </c>
      <c r="J49" s="240">
        <f t="shared" si="14"/>
        <v>0</v>
      </c>
      <c r="K49" s="150">
        <f t="shared" si="15"/>
        <v>0</v>
      </c>
      <c r="L49" s="37"/>
      <c r="M49" s="252">
        <f t="shared" ref="M49:O66" si="16">I49^2</f>
        <v>0</v>
      </c>
      <c r="N49" s="252">
        <f t="shared" si="16"/>
        <v>0</v>
      </c>
      <c r="O49" s="252">
        <f t="shared" si="16"/>
        <v>0</v>
      </c>
      <c r="Q49" s="210"/>
    </row>
    <row r="50" spans="1:17">
      <c r="A50" s="144" t="str">
        <f>'CATR-Er'!A8</f>
        <v>A2-2a</v>
      </c>
      <c r="B50" s="104" t="str">
        <f>'CATR-Er'!B8</f>
        <v>Standing wave between BS and test range antenna</v>
      </c>
      <c r="C50" s="60">
        <f>'CATR-Er'!C8</f>
        <v>0.21</v>
      </c>
      <c r="D50" s="60">
        <f>'CATR-Er'!D8</f>
        <v>0.21</v>
      </c>
      <c r="E50" s="60">
        <f>'CATR-Er'!E8</f>
        <v>0.21</v>
      </c>
      <c r="F50" s="144" t="str">
        <f>'CATR-Er'!F8</f>
        <v>U-shaped</v>
      </c>
      <c r="G50" s="60">
        <f>'CATR-Er'!G8</f>
        <v>1.4142135623730951</v>
      </c>
      <c r="H50" s="144">
        <v>1</v>
      </c>
      <c r="I50" s="240">
        <f t="shared" si="13"/>
        <v>0.14849242404917495</v>
      </c>
      <c r="J50" s="240">
        <f t="shared" si="14"/>
        <v>0.14849242404917495</v>
      </c>
      <c r="K50" s="150">
        <f t="shared" si="15"/>
        <v>0.14849242404917495</v>
      </c>
      <c r="L50" s="15"/>
      <c r="M50" s="252">
        <f t="shared" si="16"/>
        <v>2.2049999999999993E-2</v>
      </c>
      <c r="N50" s="252">
        <f t="shared" si="16"/>
        <v>2.2049999999999993E-2</v>
      </c>
      <c r="O50" s="252">
        <f t="shared" si="16"/>
        <v>2.2049999999999993E-2</v>
      </c>
      <c r="Q50" s="210"/>
    </row>
    <row r="51" spans="1:17" ht="22.5">
      <c r="A51" s="144" t="str">
        <f>'CATR-Er'!A9</f>
        <v>A2-3</v>
      </c>
      <c r="B51" s="104" t="str">
        <f>'CATR-Er'!B9</f>
        <v>RF leakage (SGH connector terminated &amp; test range antenna connector cable terminated)</v>
      </c>
      <c r="C51" s="60">
        <f>'CATR-Er'!C9</f>
        <v>1.1999999999999999E-3</v>
      </c>
      <c r="D51" s="60">
        <f>'CATR-Er'!D9</f>
        <v>1.1999999999999999E-3</v>
      </c>
      <c r="E51" s="60">
        <f>'CATR-Er'!E9</f>
        <v>1.1999999999999999E-3</v>
      </c>
      <c r="F51" s="144" t="str">
        <f>'CATR-Er'!F9</f>
        <v>Gaussian</v>
      </c>
      <c r="G51" s="60">
        <f>'CATR-Er'!G9</f>
        <v>1</v>
      </c>
      <c r="H51" s="144">
        <v>1</v>
      </c>
      <c r="I51" s="240">
        <f t="shared" si="13"/>
        <v>1.1999999999999999E-3</v>
      </c>
      <c r="J51" s="240">
        <f t="shared" si="14"/>
        <v>1.1999999999999999E-3</v>
      </c>
      <c r="K51" s="150">
        <f t="shared" si="15"/>
        <v>1.1999999999999999E-3</v>
      </c>
      <c r="L51" s="15"/>
      <c r="M51" s="252">
        <f t="shared" si="16"/>
        <v>1.4399999999999998E-6</v>
      </c>
      <c r="N51" s="252">
        <f t="shared" si="16"/>
        <v>1.4399999999999998E-6</v>
      </c>
      <c r="O51" s="252">
        <f t="shared" si="16"/>
        <v>1.4399999999999998E-6</v>
      </c>
      <c r="Q51" s="210"/>
    </row>
    <row r="52" spans="1:17">
      <c r="A52" s="144" t="str">
        <f>'CATR-Er'!A10</f>
        <v>A2-4a</v>
      </c>
      <c r="B52" s="104" t="str">
        <f>'CATR-Er'!B10</f>
        <v>QZ ripple experienced by BS</v>
      </c>
      <c r="C52" s="60">
        <f>'CATR-Er'!C10</f>
        <v>9.2799999999999994E-2</v>
      </c>
      <c r="D52" s="60">
        <f>'CATR-Er'!D10</f>
        <v>9.2799999999999994E-2</v>
      </c>
      <c r="E52" s="60">
        <f>'CATR-Er'!E10</f>
        <v>9.2799999999999994E-2</v>
      </c>
      <c r="F52" s="144" t="str">
        <f>'CATR-Er'!F10</f>
        <v xml:space="preserve">Gaussian </v>
      </c>
      <c r="G52" s="60">
        <f>'CATR-Er'!G10</f>
        <v>1</v>
      </c>
      <c r="H52" s="144">
        <v>1</v>
      </c>
      <c r="I52" s="240">
        <f t="shared" si="13"/>
        <v>9.2799999999999994E-2</v>
      </c>
      <c r="J52" s="240">
        <f t="shared" si="14"/>
        <v>9.2799999999999994E-2</v>
      </c>
      <c r="K52" s="150">
        <f t="shared" si="15"/>
        <v>9.2799999999999994E-2</v>
      </c>
      <c r="L52" s="15"/>
      <c r="M52" s="252">
        <f t="shared" si="16"/>
        <v>8.6118399999999991E-3</v>
      </c>
      <c r="N52" s="252">
        <f t="shared" si="16"/>
        <v>8.6118399999999991E-3</v>
      </c>
      <c r="O52" s="252">
        <f t="shared" si="16"/>
        <v>8.6118399999999991E-3</v>
      </c>
      <c r="Q52" s="210"/>
    </row>
    <row r="53" spans="1:17">
      <c r="A53" s="144" t="str">
        <f>'CATR-Er'!A11</f>
        <v>A2-12</v>
      </c>
      <c r="B53" s="104" t="str">
        <f>'CATR-Er'!B11</f>
        <v>Frequency flatness of test system</v>
      </c>
      <c r="C53" s="60">
        <f>'CATR-Er'!I11</f>
        <v>0.25</v>
      </c>
      <c r="D53" s="60">
        <f>'CATR-Er'!J11</f>
        <v>0.25</v>
      </c>
      <c r="E53" s="60">
        <f>'CATR-Er'!K11</f>
        <v>0.25</v>
      </c>
      <c r="F53" s="144" t="str">
        <f>'CATR-Er'!F11</f>
        <v xml:space="preserve">Gaussian </v>
      </c>
      <c r="G53" s="60">
        <f>'CATR-Er'!G11</f>
        <v>1</v>
      </c>
      <c r="H53" s="144">
        <v>1</v>
      </c>
      <c r="I53" s="240">
        <f t="shared" ref="I53" si="17">C53/$G53</f>
        <v>0.25</v>
      </c>
      <c r="J53" s="240">
        <f t="shared" ref="J53" si="18">D53/$G53</f>
        <v>0.25</v>
      </c>
      <c r="K53" s="150">
        <f t="shared" ref="K53" si="19">E53/$G53</f>
        <v>0.25</v>
      </c>
      <c r="L53" s="15"/>
      <c r="M53" s="252">
        <f t="shared" ref="M53" si="20">I53^2</f>
        <v>6.25E-2</v>
      </c>
      <c r="N53" s="252">
        <f t="shared" ref="N53" si="21">J53^2</f>
        <v>6.25E-2</v>
      </c>
      <c r="O53" s="252">
        <f t="shared" ref="O53" si="22">K53^2</f>
        <v>6.25E-2</v>
      </c>
      <c r="Q53" s="210"/>
    </row>
    <row r="54" spans="1:17">
      <c r="A54" s="305" t="s">
        <v>13</v>
      </c>
      <c r="B54" s="306"/>
      <c r="C54" s="306"/>
      <c r="D54" s="306"/>
      <c r="E54" s="306"/>
      <c r="F54" s="306"/>
      <c r="G54" s="306"/>
      <c r="H54" s="306"/>
      <c r="I54" s="306"/>
      <c r="J54" s="306"/>
      <c r="K54" s="307"/>
      <c r="L54" s="9"/>
      <c r="M54" s="252">
        <f t="shared" si="16"/>
        <v>0</v>
      </c>
      <c r="N54" s="252">
        <f t="shared" si="16"/>
        <v>0</v>
      </c>
      <c r="O54" s="252">
        <f t="shared" si="16"/>
        <v>0</v>
      </c>
      <c r="Q54" s="210"/>
    </row>
    <row r="55" spans="1:17" ht="22.5">
      <c r="A55" s="144" t="str">
        <f>TE!A6</f>
        <v>C1-3</v>
      </c>
      <c r="B55" s="104" t="str">
        <f>TE!B6</f>
        <v>Calibration equipment (i.e. reference receiver, measurement receiver and generator)</v>
      </c>
      <c r="C55" s="60">
        <f>'CATR-Er'!C18</f>
        <v>0.06</v>
      </c>
      <c r="D55" s="60">
        <f>'CATR-Er'!D18</f>
        <v>0.06</v>
      </c>
      <c r="E55" s="60">
        <f>'CATR-Er'!E18</f>
        <v>0.06</v>
      </c>
      <c r="F55" s="144" t="str">
        <f>'CATR-Er'!F18</f>
        <v>Gaussian</v>
      </c>
      <c r="G55" s="60">
        <f>'CATR-Er'!G18</f>
        <v>1</v>
      </c>
      <c r="H55" s="144">
        <v>1</v>
      </c>
      <c r="I55" s="12">
        <f t="shared" ref="I55:I66" si="23">C55/$G55</f>
        <v>0.06</v>
      </c>
      <c r="J55" s="12">
        <f t="shared" ref="J55:J66" si="24">D55/$G55</f>
        <v>0.06</v>
      </c>
      <c r="K55" s="3">
        <f t="shared" ref="K55:K66" si="25">E55/$G55</f>
        <v>0.06</v>
      </c>
      <c r="L55" s="15"/>
      <c r="M55" s="252">
        <f t="shared" si="16"/>
        <v>3.5999999999999999E-3</v>
      </c>
      <c r="N55" s="252">
        <f t="shared" si="16"/>
        <v>3.5999999999999999E-3</v>
      </c>
      <c r="O55" s="252">
        <f t="shared" si="16"/>
        <v>3.5999999999999999E-3</v>
      </c>
      <c r="Q55" s="210"/>
    </row>
    <row r="56" spans="1:17" ht="22.5">
      <c r="A56" s="144" t="str">
        <f>'CATR-Er'!A19</f>
        <v>A2-5a</v>
      </c>
      <c r="B56" s="104" t="str">
        <f>'CATR-Er'!B19</f>
        <v>Mismatch of receiver chain between receiving antenna and measurement receiver</v>
      </c>
      <c r="C56" s="60">
        <f>'CATR-Er'!C19</f>
        <v>0.06</v>
      </c>
      <c r="D56" s="60">
        <f>'CATR-Er'!D19</f>
        <v>0.06</v>
      </c>
      <c r="E56" s="60">
        <f>'CATR-Er'!E19</f>
        <v>0.06</v>
      </c>
      <c r="F56" s="144" t="str">
        <f>'CATR-Er'!F19</f>
        <v>U-shaped</v>
      </c>
      <c r="G56" s="60">
        <f>'CATR-Er'!G19</f>
        <v>1.4142135623730951</v>
      </c>
      <c r="H56" s="144">
        <v>1</v>
      </c>
      <c r="I56" s="12">
        <f t="shared" si="23"/>
        <v>4.2426406871192847E-2</v>
      </c>
      <c r="J56" s="12">
        <f t="shared" si="24"/>
        <v>4.2426406871192847E-2</v>
      </c>
      <c r="K56" s="3">
        <f t="shared" si="25"/>
        <v>4.2426406871192847E-2</v>
      </c>
      <c r="L56" s="15"/>
      <c r="M56" s="252">
        <f t="shared" si="16"/>
        <v>1.7999999999999995E-3</v>
      </c>
      <c r="N56" s="252">
        <f t="shared" si="16"/>
        <v>1.7999999999999995E-3</v>
      </c>
      <c r="O56" s="252">
        <f t="shared" si="16"/>
        <v>1.7999999999999995E-3</v>
      </c>
      <c r="Q56" s="210"/>
    </row>
    <row r="57" spans="1:17">
      <c r="A57" s="144" t="str">
        <f>'CATR-Er'!A20</f>
        <v>A2-6</v>
      </c>
      <c r="B57" s="104" t="str">
        <f>'CATR-Er'!B20</f>
        <v>Insertion loss of receiver chain</v>
      </c>
      <c r="C57" s="60">
        <f>'CATR-Er'!C20</f>
        <v>0.18</v>
      </c>
      <c r="D57" s="60">
        <f>'CATR-Er'!D20</f>
        <v>0.18</v>
      </c>
      <c r="E57" s="60">
        <f>'CATR-Er'!E20</f>
        <v>0.18</v>
      </c>
      <c r="F57" s="144" t="str">
        <f>'CATR-Er'!F20</f>
        <v>Rectangular</v>
      </c>
      <c r="G57" s="60">
        <f>'CATR-Er'!G20</f>
        <v>1.7320508075688772</v>
      </c>
      <c r="H57" s="144">
        <v>1</v>
      </c>
      <c r="I57" s="12">
        <f t="shared" si="23"/>
        <v>0.10392304845413264</v>
      </c>
      <c r="J57" s="12">
        <f t="shared" si="24"/>
        <v>0.10392304845413264</v>
      </c>
      <c r="K57" s="3">
        <f t="shared" si="25"/>
        <v>0.10392304845413264</v>
      </c>
      <c r="L57" s="15"/>
      <c r="M57" s="252">
        <f t="shared" si="16"/>
        <v>1.0800000000000001E-2</v>
      </c>
      <c r="N57" s="252">
        <f t="shared" si="16"/>
        <v>1.0800000000000001E-2</v>
      </c>
      <c r="O57" s="252">
        <f t="shared" si="16"/>
        <v>1.0800000000000001E-2</v>
      </c>
      <c r="Q57" s="210"/>
    </row>
    <row r="58" spans="1:17" ht="22.5">
      <c r="A58" s="144" t="str">
        <f>'CATR-Er'!A9</f>
        <v>A2-3</v>
      </c>
      <c r="B58" s="104" t="str">
        <f>'CATR-Er'!B9</f>
        <v>RF leakage (SGH connector terminated &amp; test range antenna connector cable terminated)</v>
      </c>
      <c r="C58" s="60">
        <f>'CATR-Er'!C21</f>
        <v>1.1999999999999999E-3</v>
      </c>
      <c r="D58" s="60">
        <f>'CATR-Er'!D21</f>
        <v>1.1999999999999999E-3</v>
      </c>
      <c r="E58" s="60">
        <f>'CATR-Er'!E21</f>
        <v>1.1999999999999999E-3</v>
      </c>
      <c r="F58" s="144" t="str">
        <f>'CATR-Er'!F21</f>
        <v>Gaussian</v>
      </c>
      <c r="G58" s="60">
        <f>'CATR-Er'!G21</f>
        <v>1</v>
      </c>
      <c r="H58" s="144">
        <v>1</v>
      </c>
      <c r="I58" s="12">
        <f t="shared" si="23"/>
        <v>1.1999999999999999E-3</v>
      </c>
      <c r="J58" s="12">
        <f t="shared" si="24"/>
        <v>1.1999999999999999E-3</v>
      </c>
      <c r="K58" s="3">
        <f t="shared" si="25"/>
        <v>1.1999999999999999E-3</v>
      </c>
      <c r="L58" s="15"/>
      <c r="M58" s="252">
        <f t="shared" si="16"/>
        <v>1.4399999999999998E-6</v>
      </c>
      <c r="N58" s="252">
        <f t="shared" si="16"/>
        <v>1.4399999999999998E-6</v>
      </c>
      <c r="O58" s="252">
        <f t="shared" si="16"/>
        <v>1.4399999999999998E-6</v>
      </c>
      <c r="Q58" s="210"/>
    </row>
    <row r="59" spans="1:17">
      <c r="A59" s="144" t="str">
        <f>'CATR-Er'!A22</f>
        <v>A2-7</v>
      </c>
      <c r="B59" s="104" t="str">
        <f>'CATR-Er'!B22</f>
        <v>Influence of the calibration antenna feed cable</v>
      </c>
      <c r="C59" s="60">
        <f>'CATR-Er'!C22</f>
        <v>2.1999999999999999E-2</v>
      </c>
      <c r="D59" s="60">
        <f>'CATR-Er'!D22</f>
        <v>2.1999999999999999E-2</v>
      </c>
      <c r="E59" s="60">
        <f>'CATR-Er'!E22</f>
        <v>2.1999999999999999E-2</v>
      </c>
      <c r="F59" s="144" t="str">
        <f>'CATR-Er'!F22</f>
        <v>U-shaped</v>
      </c>
      <c r="G59" s="60">
        <f>'CATR-Er'!G22</f>
        <v>1.4142135623730951</v>
      </c>
      <c r="H59" s="144">
        <v>1</v>
      </c>
      <c r="I59" s="12">
        <f t="shared" si="23"/>
        <v>1.5556349186104044E-2</v>
      </c>
      <c r="J59" s="12">
        <f t="shared" si="24"/>
        <v>1.5556349186104044E-2</v>
      </c>
      <c r="K59" s="3">
        <f t="shared" si="25"/>
        <v>1.5556349186104044E-2</v>
      </c>
      <c r="L59" s="15"/>
      <c r="M59" s="252">
        <f t="shared" si="16"/>
        <v>2.4199999999999995E-4</v>
      </c>
      <c r="N59" s="252">
        <f t="shared" si="16"/>
        <v>2.4199999999999995E-4</v>
      </c>
      <c r="O59" s="252">
        <f t="shared" si="16"/>
        <v>2.4199999999999995E-4</v>
      </c>
      <c r="Q59" s="210"/>
    </row>
    <row r="60" spans="1:17">
      <c r="A60" s="144" t="str">
        <f>TE!A7</f>
        <v>C1-4</v>
      </c>
      <c r="B60" s="104" t="str">
        <f>TE!B7</f>
        <v>Uncertainty of the absolute gain of the reference antenna</v>
      </c>
      <c r="C60" s="60">
        <f>'CATR-Er'!C23</f>
        <v>0.50229473419497439</v>
      </c>
      <c r="D60" s="60">
        <f>'CATR-Er'!D23</f>
        <v>0.4330127018922193</v>
      </c>
      <c r="E60" s="60">
        <f>'CATR-Er'!E23</f>
        <v>0.4330127018922193</v>
      </c>
      <c r="F60" s="144" t="str">
        <f>'CATR-Er'!F23</f>
        <v>Rectangular</v>
      </c>
      <c r="G60" s="60">
        <f>'CATR-Er'!G23</f>
        <v>1.7320508075688772</v>
      </c>
      <c r="H60" s="144">
        <v>1</v>
      </c>
      <c r="I60" s="12">
        <f t="shared" si="23"/>
        <v>0.28999999999999998</v>
      </c>
      <c r="J60" s="12">
        <f t="shared" si="24"/>
        <v>0.25</v>
      </c>
      <c r="K60" s="3">
        <f t="shared" si="25"/>
        <v>0.25</v>
      </c>
      <c r="L60" s="15"/>
      <c r="M60" s="252">
        <f t="shared" si="16"/>
        <v>8.4099999999999994E-2</v>
      </c>
      <c r="N60" s="252">
        <f t="shared" si="16"/>
        <v>6.25E-2</v>
      </c>
      <c r="O60" s="252">
        <f t="shared" si="16"/>
        <v>6.25E-2</v>
      </c>
      <c r="Q60" s="210"/>
    </row>
    <row r="61" spans="1:17">
      <c r="A61" s="144" t="str">
        <f>'CATR-Er'!A24</f>
        <v>A2-8</v>
      </c>
      <c r="B61" s="104" t="str">
        <f>'CATR-Er'!B24</f>
        <v>Misalignment positioning system</v>
      </c>
      <c r="C61" s="60">
        <f>'CATR-Er'!C24</f>
        <v>0</v>
      </c>
      <c r="D61" s="60">
        <f>'CATR-Er'!D24</f>
        <v>0</v>
      </c>
      <c r="E61" s="60">
        <f>'CATR-Er'!E24</f>
        <v>0</v>
      </c>
      <c r="F61" s="144" t="str">
        <f>'CATR-Er'!F24</f>
        <v xml:space="preserve">Exp. normal </v>
      </c>
      <c r="G61" s="60">
        <f>'CATR-Er'!G24</f>
        <v>2</v>
      </c>
      <c r="H61" s="144">
        <v>1</v>
      </c>
      <c r="I61" s="12">
        <f t="shared" si="23"/>
        <v>0</v>
      </c>
      <c r="J61" s="12">
        <f t="shared" si="24"/>
        <v>0</v>
      </c>
      <c r="K61" s="3">
        <f t="shared" si="25"/>
        <v>0</v>
      </c>
      <c r="L61" s="15"/>
      <c r="M61" s="252">
        <f t="shared" si="16"/>
        <v>0</v>
      </c>
      <c r="N61" s="252">
        <f t="shared" si="16"/>
        <v>0</v>
      </c>
      <c r="O61" s="252">
        <f t="shared" si="16"/>
        <v>0</v>
      </c>
      <c r="Q61" s="210"/>
    </row>
    <row r="62" spans="1:17">
      <c r="A62" s="104" t="str">
        <f>'CATR-Er'!A26</f>
        <v>A2-18b</v>
      </c>
      <c r="B62" s="104" t="str">
        <f>'CATR-Er'!B26</f>
        <v>Misalignment and pointing error of calibration antenna (for TRP)</v>
      </c>
      <c r="C62" s="60">
        <f>'CATR-Er'!C25</f>
        <v>0.5</v>
      </c>
      <c r="D62" s="60">
        <f>'CATR-Er'!D25</f>
        <v>0.5</v>
      </c>
      <c r="E62" s="60">
        <f>'CATR-Er'!E25</f>
        <v>0.5</v>
      </c>
      <c r="F62" s="144" t="str">
        <f>'CATR-Er'!F25</f>
        <v>Exp. normal</v>
      </c>
      <c r="G62" s="60">
        <f>'CATR-Er'!G25</f>
        <v>2</v>
      </c>
      <c r="H62" s="144">
        <v>1</v>
      </c>
      <c r="I62" s="12">
        <f t="shared" si="23"/>
        <v>0.25</v>
      </c>
      <c r="J62" s="12">
        <f t="shared" si="24"/>
        <v>0.25</v>
      </c>
      <c r="K62" s="3">
        <f t="shared" si="25"/>
        <v>0.25</v>
      </c>
      <c r="L62" s="15"/>
      <c r="M62" s="252">
        <f t="shared" si="16"/>
        <v>6.25E-2</v>
      </c>
      <c r="N62" s="252">
        <f t="shared" si="16"/>
        <v>6.25E-2</v>
      </c>
      <c r="O62" s="252">
        <f t="shared" si="16"/>
        <v>6.25E-2</v>
      </c>
      <c r="Q62" s="210"/>
    </row>
    <row r="63" spans="1:17">
      <c r="A63" s="144" t="str">
        <f>'CATR-Er'!A27</f>
        <v>A2-9</v>
      </c>
      <c r="B63" s="104" t="str">
        <f>'CATR-Er'!B27</f>
        <v>Rotary joints</v>
      </c>
      <c r="C63" s="60">
        <f>'CATR-Er'!C27</f>
        <v>4.8000000000000001E-2</v>
      </c>
      <c r="D63" s="60">
        <f>'CATR-Er'!D27</f>
        <v>4.8000000000000001E-2</v>
      </c>
      <c r="E63" s="60">
        <f>'CATR-Er'!E27</f>
        <v>4.8000000000000001E-2</v>
      </c>
      <c r="F63" s="144" t="str">
        <f>'CATR-Er'!F27</f>
        <v>U-shaped</v>
      </c>
      <c r="G63" s="60">
        <f>'CATR-Er'!G27</f>
        <v>1.4142135623730951</v>
      </c>
      <c r="H63" s="144">
        <v>1</v>
      </c>
      <c r="I63" s="12">
        <f t="shared" si="23"/>
        <v>3.3941125496954279E-2</v>
      </c>
      <c r="J63" s="12">
        <f t="shared" si="24"/>
        <v>3.3941125496954279E-2</v>
      </c>
      <c r="K63" s="3">
        <f t="shared" si="25"/>
        <v>3.3941125496954279E-2</v>
      </c>
      <c r="L63" s="15"/>
      <c r="M63" s="252">
        <f t="shared" si="16"/>
        <v>1.1519999999999998E-3</v>
      </c>
      <c r="N63" s="252">
        <f t="shared" si="16"/>
        <v>1.1519999999999998E-3</v>
      </c>
      <c r="O63" s="252">
        <f t="shared" si="16"/>
        <v>1.1519999999999998E-3</v>
      </c>
      <c r="Q63" s="210"/>
    </row>
    <row r="64" spans="1:17">
      <c r="A64" s="144" t="str">
        <f>'CATR-Er'!A28</f>
        <v>A2-2b</v>
      </c>
      <c r="B64" s="104" t="str">
        <f>'CATR-Er'!B28</f>
        <v>Standing wave between calibration antenna and test range antenna</v>
      </c>
      <c r="C64" s="60">
        <f>'CATR-Er'!C28</f>
        <v>0.09</v>
      </c>
      <c r="D64" s="60">
        <f>'CATR-Er'!D28</f>
        <v>0.09</v>
      </c>
      <c r="E64" s="60">
        <f>'CATR-Er'!E28</f>
        <v>0.09</v>
      </c>
      <c r="F64" s="144" t="str">
        <f>'CATR-Er'!F28</f>
        <v>U-shaped</v>
      </c>
      <c r="G64" s="60">
        <f>'CATR-Er'!G28</f>
        <v>1.4142135623730951</v>
      </c>
      <c r="H64" s="144">
        <v>1</v>
      </c>
      <c r="I64" s="12">
        <f t="shared" si="23"/>
        <v>6.3639610306789274E-2</v>
      </c>
      <c r="J64" s="12">
        <f t="shared" si="24"/>
        <v>6.3639610306789274E-2</v>
      </c>
      <c r="K64" s="3">
        <f t="shared" si="25"/>
        <v>6.3639610306789274E-2</v>
      </c>
      <c r="L64" s="15"/>
      <c r="M64" s="252">
        <f t="shared" si="16"/>
        <v>4.0499999999999998E-3</v>
      </c>
      <c r="N64" s="252">
        <f t="shared" si="16"/>
        <v>4.0499999999999998E-3</v>
      </c>
      <c r="O64" s="252">
        <f t="shared" si="16"/>
        <v>4.0499999999999998E-3</v>
      </c>
      <c r="Q64" s="210"/>
    </row>
    <row r="65" spans="1:17">
      <c r="A65" s="144" t="str">
        <f>'CATR-Er'!A29</f>
        <v>A2-4b</v>
      </c>
      <c r="B65" s="104" t="str">
        <f>'CATR-Er'!B29</f>
        <v>QZ ripple experienced by calibration antenna (normal test conditions)</v>
      </c>
      <c r="C65" s="60">
        <f>'CATR-Er'!C29</f>
        <v>8.9999999999999993E-3</v>
      </c>
      <c r="D65" s="60">
        <f>'CATR-Er'!D29</f>
        <v>8.9999999999999993E-3</v>
      </c>
      <c r="E65" s="60">
        <f>'CATR-Er'!E29</f>
        <v>8.9999999999999993E-3</v>
      </c>
      <c r="F65" s="144" t="str">
        <f>'CATR-Er'!F29</f>
        <v>Gaussian</v>
      </c>
      <c r="G65" s="60">
        <f>'CATR-Er'!G29</f>
        <v>1</v>
      </c>
      <c r="H65" s="144">
        <v>1</v>
      </c>
      <c r="I65" s="12">
        <f t="shared" si="23"/>
        <v>8.9999999999999993E-3</v>
      </c>
      <c r="J65" s="12">
        <f t="shared" si="24"/>
        <v>8.9999999999999993E-3</v>
      </c>
      <c r="K65" s="3">
        <f t="shared" si="25"/>
        <v>8.9999999999999993E-3</v>
      </c>
      <c r="L65" s="15"/>
      <c r="M65" s="252">
        <f t="shared" si="16"/>
        <v>8.099999999999999E-5</v>
      </c>
      <c r="N65" s="252">
        <f t="shared" si="16"/>
        <v>8.099999999999999E-5</v>
      </c>
      <c r="O65" s="252">
        <f t="shared" si="16"/>
        <v>8.099999999999999E-5</v>
      </c>
      <c r="Q65" s="210"/>
    </row>
    <row r="66" spans="1:17">
      <c r="A66" s="142" t="str">
        <f>'CATR-Er'!A30</f>
        <v>A2-11</v>
      </c>
      <c r="B66" s="141" t="str">
        <f>'CATR-Er'!B30</f>
        <v>Switching uncertainty</v>
      </c>
      <c r="C66" s="139">
        <f>'CATR-Er'!C30</f>
        <v>0.26</v>
      </c>
      <c r="D66" s="139">
        <f>'CATR-Er'!D30</f>
        <v>0.26</v>
      </c>
      <c r="E66" s="139">
        <f>'CATR-Er'!E30</f>
        <v>0.26</v>
      </c>
      <c r="F66" s="142" t="str">
        <f>'CATR-Er'!F30</f>
        <v>Rectangular</v>
      </c>
      <c r="G66" s="139">
        <f>'CATR-Er'!G30</f>
        <v>1.7320508075688772</v>
      </c>
      <c r="H66" s="142">
        <v>1</v>
      </c>
      <c r="I66" s="3">
        <f t="shared" si="23"/>
        <v>0.15011106998930271</v>
      </c>
      <c r="J66" s="3">
        <f t="shared" si="24"/>
        <v>0.15011106998930271</v>
      </c>
      <c r="K66" s="3">
        <f t="shared" si="25"/>
        <v>0.15011106998930271</v>
      </c>
      <c r="L66" s="15"/>
      <c r="M66" s="252">
        <f t="shared" si="16"/>
        <v>2.2533333333333336E-2</v>
      </c>
      <c r="N66" s="252">
        <f t="shared" si="16"/>
        <v>2.2533333333333336E-2</v>
      </c>
      <c r="O66" s="252">
        <f t="shared" si="16"/>
        <v>2.2533333333333336E-2</v>
      </c>
      <c r="Q66" s="210"/>
    </row>
    <row r="67" spans="1:17">
      <c r="A67" s="343" t="s">
        <v>360</v>
      </c>
      <c r="B67" s="343"/>
      <c r="C67" s="343"/>
      <c r="D67" s="343"/>
      <c r="E67" s="343"/>
      <c r="F67" s="343"/>
      <c r="G67" s="343"/>
      <c r="H67" s="343"/>
      <c r="I67" s="137">
        <f t="shared" ref="I67:K68" si="26">M67</f>
        <v>0.5603775988860844</v>
      </c>
      <c r="J67" s="137">
        <f>N67</f>
        <v>0.54076154942204724</v>
      </c>
      <c r="K67" s="136">
        <f>O67</f>
        <v>0.54076154942204724</v>
      </c>
      <c r="L67" s="11"/>
      <c r="M67" s="252">
        <f>(SUM(M48:M66))^0.5</f>
        <v>0.5603775988860844</v>
      </c>
      <c r="N67" s="252">
        <f>(SUM(N48:N66))^0.5</f>
        <v>0.54076154942204724</v>
      </c>
      <c r="O67" s="252">
        <f>(SUM(O48:O66))^0.5</f>
        <v>0.54076154942204724</v>
      </c>
      <c r="Q67" s="210"/>
    </row>
    <row r="68" spans="1:17">
      <c r="A68" s="343" t="s">
        <v>361</v>
      </c>
      <c r="B68" s="343"/>
      <c r="C68" s="343"/>
      <c r="D68" s="343"/>
      <c r="E68" s="343"/>
      <c r="F68" s="343"/>
      <c r="G68" s="343"/>
      <c r="H68" s="343"/>
      <c r="I68" s="137">
        <f t="shared" si="26"/>
        <v>1.0983400938167254</v>
      </c>
      <c r="J68" s="137">
        <f t="shared" si="26"/>
        <v>1.0598926368672126</v>
      </c>
      <c r="K68" s="136">
        <f t="shared" si="26"/>
        <v>1.0598926368672126</v>
      </c>
      <c r="L68" s="11"/>
      <c r="M68" s="252">
        <f>M67*1.96</f>
        <v>1.0983400938167254</v>
      </c>
      <c r="N68" s="252">
        <f>N67*1.96</f>
        <v>1.0598926368672126</v>
      </c>
      <c r="O68" s="252">
        <f>O67*1.96</f>
        <v>1.0598926368672126</v>
      </c>
      <c r="Q68" s="210"/>
    </row>
    <row r="69" spans="1:17">
      <c r="A69" s="369" t="s">
        <v>71</v>
      </c>
      <c r="B69" s="369"/>
      <c r="C69" s="369"/>
      <c r="D69" s="369"/>
      <c r="E69" s="369"/>
      <c r="F69" s="369"/>
      <c r="G69" s="369"/>
      <c r="H69" s="369"/>
      <c r="I69" s="73">
        <v>0.75</v>
      </c>
      <c r="J69" s="73">
        <v>0.75</v>
      </c>
      <c r="K69" s="21">
        <v>0.75</v>
      </c>
      <c r="L69" s="11"/>
      <c r="M69" s="260"/>
      <c r="N69" s="260"/>
      <c r="O69" s="260"/>
      <c r="Q69" s="210"/>
    </row>
    <row r="70" spans="1:17">
      <c r="A70" s="369" t="s">
        <v>72</v>
      </c>
      <c r="B70" s="369"/>
      <c r="C70" s="369"/>
      <c r="D70" s="369"/>
      <c r="E70" s="369"/>
      <c r="F70" s="369"/>
      <c r="G70" s="369"/>
      <c r="H70" s="369"/>
      <c r="I70" s="73">
        <f>((I68^2)+(I69^2))^0.5</f>
        <v>1.3299815644155875</v>
      </c>
      <c r="J70" s="73">
        <f t="shared" ref="J70" si="27">((J68^2)+(J69^2))^0.5</f>
        <v>1.2984114916640768</v>
      </c>
      <c r="K70" s="21">
        <f t="shared" ref="K70" si="28">((K68^2)+(K69^2))^0.5</f>
        <v>1.2984114916640768</v>
      </c>
      <c r="L70" s="11"/>
      <c r="M70" s="258"/>
      <c r="N70" s="260"/>
      <c r="O70" s="260"/>
      <c r="Q70" s="210" t="s">
        <v>498</v>
      </c>
    </row>
    <row r="71" spans="1:17">
      <c r="Q71" s="210"/>
    </row>
    <row r="72" spans="1:17">
      <c r="A72" s="308" t="s">
        <v>289</v>
      </c>
      <c r="B72" s="308"/>
      <c r="C72" s="308"/>
      <c r="D72" s="308"/>
      <c r="E72" s="308"/>
      <c r="F72" s="308"/>
      <c r="G72" s="308"/>
      <c r="H72" s="308"/>
      <c r="I72" s="308"/>
      <c r="J72" s="308"/>
      <c r="K72" s="308"/>
      <c r="M72" s="345" t="s">
        <v>46</v>
      </c>
      <c r="N72" s="345"/>
      <c r="O72" s="345"/>
      <c r="Q72" s="210"/>
    </row>
    <row r="73" spans="1:17">
      <c r="A73" s="299" t="s">
        <v>0</v>
      </c>
      <c r="B73" s="299" t="s">
        <v>1</v>
      </c>
      <c r="C73" s="324" t="s">
        <v>425</v>
      </c>
      <c r="D73" s="324"/>
      <c r="E73" s="324"/>
      <c r="F73" s="299" t="s">
        <v>3</v>
      </c>
      <c r="G73" s="324" t="s">
        <v>4</v>
      </c>
      <c r="H73" s="325" t="s">
        <v>5</v>
      </c>
      <c r="I73" s="327" t="s">
        <v>359</v>
      </c>
      <c r="J73" s="327"/>
      <c r="K73" s="327"/>
      <c r="L73" s="14"/>
      <c r="M73" s="345"/>
      <c r="N73" s="345"/>
      <c r="O73" s="345"/>
      <c r="Q73" s="211"/>
    </row>
    <row r="74" spans="1:17" ht="22.5">
      <c r="A74" s="299"/>
      <c r="B74" s="299"/>
      <c r="C74" s="6" t="s">
        <v>311</v>
      </c>
      <c r="D74" s="6" t="s">
        <v>309</v>
      </c>
      <c r="E74" s="6" t="s">
        <v>310</v>
      </c>
      <c r="F74" s="299"/>
      <c r="G74" s="324"/>
      <c r="H74" s="325"/>
      <c r="I74" s="6" t="s">
        <v>311</v>
      </c>
      <c r="J74" s="6" t="s">
        <v>309</v>
      </c>
      <c r="K74" s="6" t="s">
        <v>310</v>
      </c>
      <c r="L74" s="37"/>
      <c r="M74" s="345"/>
      <c r="N74" s="345"/>
      <c r="O74" s="345"/>
      <c r="Q74" s="211"/>
    </row>
    <row r="75" spans="1:17">
      <c r="A75" s="339" t="s">
        <v>352</v>
      </c>
      <c r="B75" s="340"/>
      <c r="C75" s="340"/>
      <c r="D75" s="340"/>
      <c r="E75" s="340"/>
      <c r="F75" s="340"/>
      <c r="G75" s="340"/>
      <c r="H75" s="340"/>
      <c r="I75" s="340"/>
      <c r="J75" s="340"/>
      <c r="K75" s="341"/>
      <c r="L75" s="9"/>
      <c r="M75" s="255"/>
      <c r="N75" s="255"/>
      <c r="O75" s="255"/>
      <c r="Q75" s="211"/>
    </row>
    <row r="76" spans="1:17">
      <c r="A76" s="148" t="str">
        <f>'NF-Er'!A5</f>
        <v>A3-1</v>
      </c>
      <c r="B76" s="149" t="str">
        <f>'NF-Er'!B5</f>
        <v>Axes intersection</v>
      </c>
      <c r="C76" s="147">
        <f>'NF-Er'!C5</f>
        <v>0</v>
      </c>
      <c r="D76" s="147">
        <f>'NF-Er'!D5</f>
        <v>0</v>
      </c>
      <c r="E76" s="147">
        <f>'NF-Er'!E5</f>
        <v>0</v>
      </c>
      <c r="F76" s="148" t="str">
        <f>'NF-Er'!F5</f>
        <v>Gaussian</v>
      </c>
      <c r="G76" s="148">
        <f>'NF-Er'!G5</f>
        <v>1</v>
      </c>
      <c r="H76" s="43">
        <v>1</v>
      </c>
      <c r="I76" s="3">
        <f t="shared" ref="I76:I100" si="29">C76/$G76</f>
        <v>0</v>
      </c>
      <c r="J76" s="3">
        <f t="shared" ref="J76:J100" si="30">D76/$G76</f>
        <v>0</v>
      </c>
      <c r="K76" s="3">
        <f t="shared" ref="K76:K100" si="31">E76/$G76</f>
        <v>0</v>
      </c>
      <c r="L76" s="10"/>
      <c r="M76" s="252">
        <f t="shared" ref="M76:M100" si="32">I76^2</f>
        <v>0</v>
      </c>
      <c r="N76" s="252">
        <f t="shared" ref="N76:N100" si="33">J76^2</f>
        <v>0</v>
      </c>
      <c r="O76" s="252">
        <f t="shared" ref="O76:O100" si="34">K76^2</f>
        <v>0</v>
      </c>
      <c r="Q76" s="211"/>
    </row>
    <row r="77" spans="1:17">
      <c r="A77" s="148" t="str">
        <f>'NF-Er'!A6</f>
        <v>A3-2</v>
      </c>
      <c r="B77" s="149" t="str">
        <f>'NF-Er'!B6</f>
        <v>Axes orthogonality</v>
      </c>
      <c r="C77" s="147">
        <f>'NF-Er'!C6</f>
        <v>0</v>
      </c>
      <c r="D77" s="147">
        <f>'NF-Er'!D6</f>
        <v>0</v>
      </c>
      <c r="E77" s="147">
        <f>'NF-Er'!E6</f>
        <v>0</v>
      </c>
      <c r="F77" s="148" t="str">
        <f>'NF-Er'!F6</f>
        <v>Gaussian</v>
      </c>
      <c r="G77" s="148">
        <f>'NF-Er'!G6</f>
        <v>1</v>
      </c>
      <c r="H77" s="43">
        <v>1</v>
      </c>
      <c r="I77" s="3">
        <f t="shared" si="29"/>
        <v>0</v>
      </c>
      <c r="J77" s="3">
        <f t="shared" si="30"/>
        <v>0</v>
      </c>
      <c r="K77" s="3">
        <f t="shared" si="31"/>
        <v>0</v>
      </c>
      <c r="L77" s="10"/>
      <c r="M77" s="252">
        <f t="shared" si="32"/>
        <v>0</v>
      </c>
      <c r="N77" s="252">
        <f t="shared" si="33"/>
        <v>0</v>
      </c>
      <c r="O77" s="252">
        <f t="shared" si="34"/>
        <v>0</v>
      </c>
      <c r="Q77" s="211"/>
    </row>
    <row r="78" spans="1:17">
      <c r="A78" s="148" t="str">
        <f>'NF-Er'!A7</f>
        <v>A3-3</v>
      </c>
      <c r="B78" s="149" t="str">
        <f>'NF-Er'!B7</f>
        <v>Horizontal pointing</v>
      </c>
      <c r="C78" s="147">
        <f>'NF-Er'!C7</f>
        <v>0</v>
      </c>
      <c r="D78" s="147">
        <f>'NF-Er'!D7</f>
        <v>0</v>
      </c>
      <c r="E78" s="147">
        <f>'NF-Er'!E7</f>
        <v>0</v>
      </c>
      <c r="F78" s="148" t="str">
        <f>'NF-Er'!F7</f>
        <v>Gaussian</v>
      </c>
      <c r="G78" s="148">
        <f>'NF-Er'!G7</f>
        <v>1</v>
      </c>
      <c r="H78" s="43">
        <v>1</v>
      </c>
      <c r="I78" s="3">
        <f t="shared" si="29"/>
        <v>0</v>
      </c>
      <c r="J78" s="3">
        <f t="shared" si="30"/>
        <v>0</v>
      </c>
      <c r="K78" s="3">
        <f t="shared" si="31"/>
        <v>0</v>
      </c>
      <c r="L78" s="10"/>
      <c r="M78" s="252">
        <f t="shared" si="32"/>
        <v>0</v>
      </c>
      <c r="N78" s="252">
        <f t="shared" si="33"/>
        <v>0</v>
      </c>
      <c r="O78" s="252">
        <f t="shared" si="34"/>
        <v>0</v>
      </c>
      <c r="Q78" s="211"/>
    </row>
    <row r="79" spans="1:17">
      <c r="A79" s="148" t="str">
        <f>'NF-Er'!A8</f>
        <v>A3-4</v>
      </c>
      <c r="B79" s="149" t="str">
        <f>'NF-Er'!B8</f>
        <v>Probe vertical position</v>
      </c>
      <c r="C79" s="147">
        <f>'NF-Er'!C8</f>
        <v>0</v>
      </c>
      <c r="D79" s="147">
        <f>'NF-Er'!D8</f>
        <v>0</v>
      </c>
      <c r="E79" s="147">
        <f>'NF-Er'!E8</f>
        <v>0</v>
      </c>
      <c r="F79" s="148" t="str">
        <f>'NF-Er'!F8</f>
        <v>Gaussian</v>
      </c>
      <c r="G79" s="148">
        <f>'NF-Er'!G8</f>
        <v>1</v>
      </c>
      <c r="H79" s="43">
        <v>1</v>
      </c>
      <c r="I79" s="3">
        <f t="shared" si="29"/>
        <v>0</v>
      </c>
      <c r="J79" s="3">
        <f t="shared" si="30"/>
        <v>0</v>
      </c>
      <c r="K79" s="3">
        <f t="shared" si="31"/>
        <v>0</v>
      </c>
      <c r="L79" s="10"/>
      <c r="M79" s="252">
        <f t="shared" si="32"/>
        <v>0</v>
      </c>
      <c r="N79" s="252">
        <f t="shared" si="33"/>
        <v>0</v>
      </c>
      <c r="O79" s="252">
        <f t="shared" si="34"/>
        <v>0</v>
      </c>
      <c r="Q79" s="211"/>
    </row>
    <row r="80" spans="1:17">
      <c r="A80" s="148" t="str">
        <f>'NF-Er'!A9</f>
        <v>A3-5</v>
      </c>
      <c r="B80" s="149" t="str">
        <f>'NF-Er'!B9</f>
        <v>Probe horizontal/vertical pointing</v>
      </c>
      <c r="C80" s="147">
        <f>'NF-Er'!C9</f>
        <v>0</v>
      </c>
      <c r="D80" s="147">
        <f>'NF-Er'!D9</f>
        <v>0</v>
      </c>
      <c r="E80" s="147">
        <f>'NF-Er'!E9</f>
        <v>0</v>
      </c>
      <c r="F80" s="148" t="str">
        <f>'NF-Er'!F9</f>
        <v>Gaussian</v>
      </c>
      <c r="G80" s="148">
        <f>'NF-Er'!G9</f>
        <v>1</v>
      </c>
      <c r="H80" s="43">
        <v>1</v>
      </c>
      <c r="I80" s="3">
        <f t="shared" si="29"/>
        <v>0</v>
      </c>
      <c r="J80" s="3">
        <f t="shared" si="30"/>
        <v>0</v>
      </c>
      <c r="K80" s="3">
        <f t="shared" si="31"/>
        <v>0</v>
      </c>
      <c r="L80" s="10"/>
      <c r="M80" s="252">
        <f t="shared" si="32"/>
        <v>0</v>
      </c>
      <c r="N80" s="252">
        <f t="shared" si="33"/>
        <v>0</v>
      </c>
      <c r="O80" s="252">
        <f t="shared" si="34"/>
        <v>0</v>
      </c>
      <c r="Q80" s="211"/>
    </row>
    <row r="81" spans="1:17">
      <c r="A81" s="148" t="str">
        <f>'NF-Er'!A10</f>
        <v>A3-6</v>
      </c>
      <c r="B81" s="149" t="str">
        <f>'NF-Er'!B10</f>
        <v>Measurement distance</v>
      </c>
      <c r="C81" s="147">
        <f>'NF-Er'!C10</f>
        <v>0</v>
      </c>
      <c r="D81" s="147">
        <f>'NF-Er'!D10</f>
        <v>0</v>
      </c>
      <c r="E81" s="147">
        <f>'NF-Er'!E10</f>
        <v>0</v>
      </c>
      <c r="F81" s="148" t="str">
        <f>'NF-Er'!F10</f>
        <v>Gaussian</v>
      </c>
      <c r="G81" s="148">
        <f>'NF-Er'!G10</f>
        <v>1</v>
      </c>
      <c r="H81" s="43">
        <v>1</v>
      </c>
      <c r="I81" s="3">
        <f t="shared" si="29"/>
        <v>0</v>
      </c>
      <c r="J81" s="3">
        <f t="shared" si="30"/>
        <v>0</v>
      </c>
      <c r="K81" s="3">
        <f t="shared" si="31"/>
        <v>0</v>
      </c>
      <c r="L81" s="10"/>
      <c r="M81" s="252">
        <f t="shared" si="32"/>
        <v>0</v>
      </c>
      <c r="N81" s="252">
        <f t="shared" si="33"/>
        <v>0</v>
      </c>
      <c r="O81" s="252">
        <f t="shared" si="34"/>
        <v>0</v>
      </c>
      <c r="Q81" s="211"/>
    </row>
    <row r="82" spans="1:17">
      <c r="A82" s="148" t="str">
        <f>'NF-Er'!A11</f>
        <v>A3-7</v>
      </c>
      <c r="B82" s="149" t="str">
        <f>'NF-Er'!B11</f>
        <v>Amplitude and phase drift</v>
      </c>
      <c r="C82" s="147">
        <f>'NF-Er'!C11</f>
        <v>0</v>
      </c>
      <c r="D82" s="147">
        <f>'NF-Er'!D11</f>
        <v>0</v>
      </c>
      <c r="E82" s="147">
        <f>'NF-Er'!E11</f>
        <v>0</v>
      </c>
      <c r="F82" s="148" t="str">
        <f>'NF-Er'!F11</f>
        <v>Gaussian</v>
      </c>
      <c r="G82" s="148">
        <f>'NF-Er'!G11</f>
        <v>1</v>
      </c>
      <c r="H82" s="43">
        <v>1</v>
      </c>
      <c r="I82" s="3">
        <f t="shared" si="29"/>
        <v>0</v>
      </c>
      <c r="J82" s="3">
        <f t="shared" si="30"/>
        <v>0</v>
      </c>
      <c r="K82" s="3">
        <f t="shared" si="31"/>
        <v>0</v>
      </c>
      <c r="L82" s="10"/>
      <c r="M82" s="252">
        <f t="shared" si="32"/>
        <v>0</v>
      </c>
      <c r="N82" s="252">
        <f t="shared" si="33"/>
        <v>0</v>
      </c>
      <c r="O82" s="252">
        <f t="shared" si="34"/>
        <v>0</v>
      </c>
      <c r="Q82" s="211"/>
    </row>
    <row r="83" spans="1:17">
      <c r="A83" s="148" t="str">
        <f>'NF-Er'!A12</f>
        <v>A3-8</v>
      </c>
      <c r="B83" s="149" t="str">
        <f>'NF-Er'!B12</f>
        <v>Amplitude and phase noise</v>
      </c>
      <c r="C83" s="147">
        <f>'NF-Er'!C12</f>
        <v>0.02</v>
      </c>
      <c r="D83" s="147">
        <f>'NF-Er'!D12</f>
        <v>0.02</v>
      </c>
      <c r="E83" s="147">
        <f>'NF-Er'!E12</f>
        <v>0.02</v>
      </c>
      <c r="F83" s="148" t="str">
        <f>'NF-Er'!F12</f>
        <v>Gaussian</v>
      </c>
      <c r="G83" s="148">
        <f>'NF-Er'!G12</f>
        <v>1</v>
      </c>
      <c r="H83" s="43">
        <v>1</v>
      </c>
      <c r="I83" s="3">
        <f t="shared" si="29"/>
        <v>0.02</v>
      </c>
      <c r="J83" s="3">
        <f t="shared" si="30"/>
        <v>0.02</v>
      </c>
      <c r="K83" s="3">
        <f t="shared" si="31"/>
        <v>0.02</v>
      </c>
      <c r="L83" s="10"/>
      <c r="M83" s="252">
        <f t="shared" si="32"/>
        <v>4.0000000000000002E-4</v>
      </c>
      <c r="N83" s="252">
        <f t="shared" si="33"/>
        <v>4.0000000000000002E-4</v>
      </c>
      <c r="O83" s="252">
        <f t="shared" si="34"/>
        <v>4.0000000000000002E-4</v>
      </c>
      <c r="Q83" s="211"/>
    </row>
    <row r="84" spans="1:17">
      <c r="A84" s="148" t="str">
        <f>'NF-Er'!A13</f>
        <v>A3-9</v>
      </c>
      <c r="B84" s="149" t="str">
        <f>'NF-Er'!B13</f>
        <v>Leakage and crosstalk</v>
      </c>
      <c r="C84" s="147">
        <f>'NF-Er'!C13</f>
        <v>0</v>
      </c>
      <c r="D84" s="147">
        <f>'NF-Er'!D13</f>
        <v>0</v>
      </c>
      <c r="E84" s="147">
        <f>'NF-Er'!E13</f>
        <v>0</v>
      </c>
      <c r="F84" s="148" t="str">
        <f>'NF-Er'!F13</f>
        <v>Gaussian</v>
      </c>
      <c r="G84" s="148">
        <f>'NF-Er'!G13</f>
        <v>1</v>
      </c>
      <c r="H84" s="43">
        <v>1</v>
      </c>
      <c r="I84" s="3">
        <f t="shared" si="29"/>
        <v>0</v>
      </c>
      <c r="J84" s="3">
        <f t="shared" si="30"/>
        <v>0</v>
      </c>
      <c r="K84" s="3">
        <f t="shared" si="31"/>
        <v>0</v>
      </c>
      <c r="L84" s="10"/>
      <c r="M84" s="252">
        <f t="shared" si="32"/>
        <v>0</v>
      </c>
      <c r="N84" s="252">
        <f t="shared" si="33"/>
        <v>0</v>
      </c>
      <c r="O84" s="252">
        <f t="shared" si="34"/>
        <v>0</v>
      </c>
      <c r="Q84" s="211"/>
    </row>
    <row r="85" spans="1:17">
      <c r="A85" s="148" t="str">
        <f>'NF-Er'!A14</f>
        <v>A3-10</v>
      </c>
      <c r="B85" s="149" t="str">
        <f>'NF-Er'!B14</f>
        <v>Amplitude non-linearity</v>
      </c>
      <c r="C85" s="147">
        <f>'NF-Er'!C14</f>
        <v>0.04</v>
      </c>
      <c r="D85" s="147">
        <f>'NF-Er'!D14</f>
        <v>0.04</v>
      </c>
      <c r="E85" s="147">
        <f>'NF-Er'!E14</f>
        <v>0.04</v>
      </c>
      <c r="F85" s="148" t="str">
        <f>'NF-Er'!F14</f>
        <v>Gaussian</v>
      </c>
      <c r="G85" s="148">
        <f>'NF-Er'!G14</f>
        <v>1</v>
      </c>
      <c r="H85" s="43">
        <v>1</v>
      </c>
      <c r="I85" s="3">
        <f t="shared" si="29"/>
        <v>0.04</v>
      </c>
      <c r="J85" s="3">
        <f t="shared" si="30"/>
        <v>0.04</v>
      </c>
      <c r="K85" s="3">
        <f t="shared" si="31"/>
        <v>0.04</v>
      </c>
      <c r="L85" s="10"/>
      <c r="M85" s="252">
        <f t="shared" si="32"/>
        <v>1.6000000000000001E-3</v>
      </c>
      <c r="N85" s="252">
        <f t="shared" si="33"/>
        <v>1.6000000000000001E-3</v>
      </c>
      <c r="O85" s="252">
        <f t="shared" si="34"/>
        <v>1.6000000000000001E-3</v>
      </c>
      <c r="Q85" s="211"/>
    </row>
    <row r="86" spans="1:17">
      <c r="A86" s="148" t="str">
        <f>'NF-Er'!A15</f>
        <v>A3-11</v>
      </c>
      <c r="B86" s="149" t="str">
        <f>'NF-Er'!B15</f>
        <v>Amplitude and phase shift in rotary joints</v>
      </c>
      <c r="C86" s="147">
        <f>'NF-Er'!C15</f>
        <v>0</v>
      </c>
      <c r="D86" s="147">
        <f>'NF-Er'!D15</f>
        <v>0</v>
      </c>
      <c r="E86" s="147">
        <f>'NF-Er'!E15</f>
        <v>0</v>
      </c>
      <c r="F86" s="148" t="str">
        <f>'NF-Er'!F15</f>
        <v>Gaussian</v>
      </c>
      <c r="G86" s="148">
        <f>'NF-Er'!G15</f>
        <v>1</v>
      </c>
      <c r="H86" s="43">
        <v>1</v>
      </c>
      <c r="I86" s="3">
        <f t="shared" si="29"/>
        <v>0</v>
      </c>
      <c r="J86" s="3">
        <f t="shared" si="30"/>
        <v>0</v>
      </c>
      <c r="K86" s="3">
        <f t="shared" si="31"/>
        <v>0</v>
      </c>
      <c r="L86" s="10"/>
      <c r="M86" s="252">
        <f t="shared" si="32"/>
        <v>0</v>
      </c>
      <c r="N86" s="252">
        <f t="shared" si="33"/>
        <v>0</v>
      </c>
      <c r="O86" s="252">
        <f t="shared" si="34"/>
        <v>0</v>
      </c>
      <c r="Q86" s="211"/>
    </row>
    <row r="87" spans="1:17">
      <c r="A87" s="148" t="str">
        <f>'NF-Er'!A16</f>
        <v>A3-12</v>
      </c>
      <c r="B87" s="149" t="str">
        <f>'NF-Er'!B16</f>
        <v>Channel balance amplitude and phase</v>
      </c>
      <c r="C87" s="147">
        <f>'NF-Er'!C16</f>
        <v>0</v>
      </c>
      <c r="D87" s="147">
        <f>'NF-Er'!D16</f>
        <v>0</v>
      </c>
      <c r="E87" s="147">
        <f>'NF-Er'!E16</f>
        <v>0</v>
      </c>
      <c r="F87" s="148" t="str">
        <f>'NF-Er'!F16</f>
        <v>Gaussian</v>
      </c>
      <c r="G87" s="148">
        <f>'NF-Er'!G16</f>
        <v>1</v>
      </c>
      <c r="H87" s="43">
        <v>1</v>
      </c>
      <c r="I87" s="3">
        <f t="shared" si="29"/>
        <v>0</v>
      </c>
      <c r="J87" s="3">
        <f t="shared" si="30"/>
        <v>0</v>
      </c>
      <c r="K87" s="3">
        <f t="shared" si="31"/>
        <v>0</v>
      </c>
      <c r="L87" s="10"/>
      <c r="M87" s="252">
        <f t="shared" si="32"/>
        <v>0</v>
      </c>
      <c r="N87" s="252">
        <f t="shared" si="33"/>
        <v>0</v>
      </c>
      <c r="O87" s="252">
        <f t="shared" si="34"/>
        <v>0</v>
      </c>
      <c r="Q87" s="211"/>
    </row>
    <row r="88" spans="1:17">
      <c r="A88" s="148" t="str">
        <f>'NF-Er'!A17</f>
        <v>A3-13</v>
      </c>
      <c r="B88" s="149" t="str">
        <f>'NF-Er'!B17</f>
        <v>Probe polarization amplitude and ahase</v>
      </c>
      <c r="C88" s="147">
        <f>'NF-Er'!C17</f>
        <v>1E-4</v>
      </c>
      <c r="D88" s="147">
        <f>'NF-Er'!D17</f>
        <v>1E-4</v>
      </c>
      <c r="E88" s="147">
        <f>'NF-Er'!E17</f>
        <v>1E-4</v>
      </c>
      <c r="F88" s="148" t="str">
        <f>'NF-Er'!F17</f>
        <v>Gaussian</v>
      </c>
      <c r="G88" s="148">
        <f>'NF-Er'!G17</f>
        <v>1</v>
      </c>
      <c r="H88" s="43">
        <v>1</v>
      </c>
      <c r="I88" s="3">
        <f t="shared" si="29"/>
        <v>1E-4</v>
      </c>
      <c r="J88" s="3">
        <f t="shared" si="30"/>
        <v>1E-4</v>
      </c>
      <c r="K88" s="3">
        <f t="shared" si="31"/>
        <v>1E-4</v>
      </c>
      <c r="L88" s="10"/>
      <c r="M88" s="252">
        <f t="shared" si="32"/>
        <v>1E-8</v>
      </c>
      <c r="N88" s="252">
        <f t="shared" si="33"/>
        <v>1E-8</v>
      </c>
      <c r="O88" s="252">
        <f t="shared" si="34"/>
        <v>1E-8</v>
      </c>
      <c r="Q88" s="211"/>
    </row>
    <row r="89" spans="1:17">
      <c r="A89" s="148" t="str">
        <f>'NF-Er'!A18</f>
        <v>A3-14</v>
      </c>
      <c r="B89" s="149" t="str">
        <f>'NF-Er'!B18</f>
        <v>Probe pattern knowledge</v>
      </c>
      <c r="C89" s="147">
        <f>'NF-Er'!C18</f>
        <v>0</v>
      </c>
      <c r="D89" s="147">
        <f>'NF-Er'!D18</f>
        <v>0</v>
      </c>
      <c r="E89" s="147">
        <f>'NF-Er'!E18</f>
        <v>0</v>
      </c>
      <c r="F89" s="148" t="str">
        <f>'NF-Er'!F18</f>
        <v>Gaussian</v>
      </c>
      <c r="G89" s="148">
        <f>'NF-Er'!G18</f>
        <v>1</v>
      </c>
      <c r="H89" s="43">
        <v>1</v>
      </c>
      <c r="I89" s="3">
        <f t="shared" si="29"/>
        <v>0</v>
      </c>
      <c r="J89" s="3">
        <f t="shared" si="30"/>
        <v>0</v>
      </c>
      <c r="K89" s="3">
        <f t="shared" si="31"/>
        <v>0</v>
      </c>
      <c r="L89" s="10"/>
      <c r="M89" s="252">
        <f t="shared" si="32"/>
        <v>0</v>
      </c>
      <c r="N89" s="252">
        <f t="shared" si="33"/>
        <v>0</v>
      </c>
      <c r="O89" s="252">
        <f t="shared" si="34"/>
        <v>0</v>
      </c>
      <c r="Q89" s="211"/>
    </row>
    <row r="90" spans="1:17">
      <c r="A90" s="148" t="str">
        <f>'NF-Er'!A19</f>
        <v>A3-15</v>
      </c>
      <c r="B90" s="149" t="str">
        <f>'NF-Er'!B19</f>
        <v>Multiple reflections</v>
      </c>
      <c r="C90" s="147">
        <f>'NF-Er'!C19</f>
        <v>0</v>
      </c>
      <c r="D90" s="147">
        <f>'NF-Er'!D19</f>
        <v>0</v>
      </c>
      <c r="E90" s="147">
        <f>'NF-Er'!E19</f>
        <v>0</v>
      </c>
      <c r="F90" s="148" t="str">
        <f>'NF-Er'!F19</f>
        <v>Gaussian</v>
      </c>
      <c r="G90" s="148">
        <f>'NF-Er'!G19</f>
        <v>1</v>
      </c>
      <c r="H90" s="43">
        <v>1</v>
      </c>
      <c r="I90" s="3">
        <f t="shared" si="29"/>
        <v>0</v>
      </c>
      <c r="J90" s="3">
        <f t="shared" si="30"/>
        <v>0</v>
      </c>
      <c r="K90" s="3">
        <f t="shared" si="31"/>
        <v>0</v>
      </c>
      <c r="L90" s="10"/>
      <c r="M90" s="252">
        <f t="shared" si="32"/>
        <v>0</v>
      </c>
      <c r="N90" s="252">
        <f t="shared" si="33"/>
        <v>0</v>
      </c>
      <c r="O90" s="252">
        <f t="shared" si="34"/>
        <v>0</v>
      </c>
      <c r="Q90" s="211"/>
    </row>
    <row r="91" spans="1:17">
      <c r="A91" s="148" t="str">
        <f>'NF-Er'!A20</f>
        <v>A3-16</v>
      </c>
      <c r="B91" s="149" t="str">
        <f>'NF-Er'!B20</f>
        <v>Room scattering</v>
      </c>
      <c r="C91" s="147">
        <f>'NF-Er'!C20</f>
        <v>0.09</v>
      </c>
      <c r="D91" s="147">
        <f>'NF-Er'!D20</f>
        <v>0.09</v>
      </c>
      <c r="E91" s="147">
        <f>'NF-Er'!E20</f>
        <v>0.09</v>
      </c>
      <c r="F91" s="148" t="str">
        <f>'NF-Er'!F20</f>
        <v>Gaussian</v>
      </c>
      <c r="G91" s="148">
        <f>'NF-Er'!G20</f>
        <v>1</v>
      </c>
      <c r="H91" s="43">
        <v>1</v>
      </c>
      <c r="I91" s="3">
        <f t="shared" si="29"/>
        <v>0.09</v>
      </c>
      <c r="J91" s="3">
        <f t="shared" si="30"/>
        <v>0.09</v>
      </c>
      <c r="K91" s="3">
        <f t="shared" si="31"/>
        <v>0.09</v>
      </c>
      <c r="L91" s="10"/>
      <c r="M91" s="252">
        <f t="shared" si="32"/>
        <v>8.0999999999999996E-3</v>
      </c>
      <c r="N91" s="252">
        <f t="shared" si="33"/>
        <v>8.0999999999999996E-3</v>
      </c>
      <c r="O91" s="252">
        <f t="shared" si="34"/>
        <v>8.0999999999999996E-3</v>
      </c>
      <c r="Q91" s="211"/>
    </row>
    <row r="92" spans="1:17">
      <c r="A92" s="148" t="str">
        <f>'NF-Er'!A21</f>
        <v>A3-17</v>
      </c>
      <c r="B92" s="149" t="str">
        <f>'NF-Er'!B21</f>
        <v>BS support scattering</v>
      </c>
      <c r="C92" s="147">
        <f>'NF-Er'!C21</f>
        <v>0</v>
      </c>
      <c r="D92" s="147">
        <f>'NF-Er'!D21</f>
        <v>0</v>
      </c>
      <c r="E92" s="147">
        <f>'NF-Er'!E21</f>
        <v>0</v>
      </c>
      <c r="F92" s="148" t="str">
        <f>'NF-Er'!F21</f>
        <v>Gaussian</v>
      </c>
      <c r="G92" s="148">
        <f>'NF-Er'!G21</f>
        <v>1</v>
      </c>
      <c r="H92" s="43">
        <v>1</v>
      </c>
      <c r="I92" s="3">
        <f t="shared" si="29"/>
        <v>0</v>
      </c>
      <c r="J92" s="3">
        <f t="shared" si="30"/>
        <v>0</v>
      </c>
      <c r="K92" s="3">
        <f t="shared" si="31"/>
        <v>0</v>
      </c>
      <c r="L92" s="10"/>
      <c r="M92" s="252">
        <f t="shared" si="32"/>
        <v>0</v>
      </c>
      <c r="N92" s="252">
        <f t="shared" si="33"/>
        <v>0</v>
      </c>
      <c r="O92" s="252">
        <f t="shared" si="34"/>
        <v>0</v>
      </c>
      <c r="Q92" s="211"/>
    </row>
    <row r="93" spans="1:17">
      <c r="A93" s="148" t="str">
        <f>'NF-Er'!A25</f>
        <v>A3-21</v>
      </c>
      <c r="B93" s="149" t="str">
        <f>'NF-Er'!B25</f>
        <v>Positioning</v>
      </c>
      <c r="C93" s="147">
        <f>'NF-Er'!C25</f>
        <v>0.03</v>
      </c>
      <c r="D93" s="147">
        <f>'NF-Er'!D25</f>
        <v>0.03</v>
      </c>
      <c r="E93" s="147">
        <f>'NF-Er'!E25</f>
        <v>0.03</v>
      </c>
      <c r="F93" s="148" t="str">
        <f>'NF-Er'!F25</f>
        <v>Rectangular</v>
      </c>
      <c r="G93" s="148">
        <f>'NF-Er'!G25</f>
        <v>1.73</v>
      </c>
      <c r="H93" s="43">
        <v>1</v>
      </c>
      <c r="I93" s="3">
        <f t="shared" si="29"/>
        <v>1.7341040462427744E-2</v>
      </c>
      <c r="J93" s="3">
        <f t="shared" si="30"/>
        <v>1.7341040462427744E-2</v>
      </c>
      <c r="K93" s="3">
        <f t="shared" si="31"/>
        <v>1.7341040462427744E-2</v>
      </c>
      <c r="L93" s="10"/>
      <c r="M93" s="252">
        <f t="shared" si="32"/>
        <v>3.0071168431955621E-4</v>
      </c>
      <c r="N93" s="252">
        <f t="shared" si="33"/>
        <v>3.0071168431955621E-4</v>
      </c>
      <c r="O93" s="252">
        <f t="shared" si="34"/>
        <v>3.0071168431955621E-4</v>
      </c>
      <c r="Q93" s="211"/>
    </row>
    <row r="94" spans="1:17">
      <c r="A94" s="148" t="str">
        <f>'NF-Er'!A26</f>
        <v>A3-22</v>
      </c>
      <c r="B94" s="149" t="str">
        <f>'NF-Er'!B26</f>
        <v>Probe array uniformity</v>
      </c>
      <c r="C94" s="147">
        <f>'NF-Er'!C26</f>
        <v>5.5E-2</v>
      </c>
      <c r="D94" s="147">
        <f>'NF-Er'!D26</f>
        <v>5.5E-2</v>
      </c>
      <c r="E94" s="147">
        <f>'NF-Er'!E26</f>
        <v>5.5E-2</v>
      </c>
      <c r="F94" s="148" t="str">
        <f>'NF-Er'!F26</f>
        <v>Gaussian</v>
      </c>
      <c r="G94" s="148">
        <f>'NF-Er'!G26</f>
        <v>1</v>
      </c>
      <c r="H94" s="43">
        <v>1</v>
      </c>
      <c r="I94" s="3">
        <f t="shared" si="29"/>
        <v>5.5E-2</v>
      </c>
      <c r="J94" s="3">
        <f t="shared" si="30"/>
        <v>5.5E-2</v>
      </c>
      <c r="K94" s="3">
        <f t="shared" si="31"/>
        <v>5.5E-2</v>
      </c>
      <c r="L94" s="10"/>
      <c r="M94" s="252">
        <f t="shared" si="32"/>
        <v>3.0249999999999999E-3</v>
      </c>
      <c r="N94" s="252">
        <f t="shared" si="33"/>
        <v>3.0249999999999999E-3</v>
      </c>
      <c r="O94" s="252">
        <f t="shared" si="34"/>
        <v>3.0249999999999999E-3</v>
      </c>
      <c r="Q94" s="211"/>
    </row>
    <row r="95" spans="1:17">
      <c r="A95" s="148" t="str">
        <f>'NF-Er'!A27</f>
        <v>A3-23</v>
      </c>
      <c r="B95" s="149" t="str">
        <f>'NF-Er'!B27</f>
        <v xml:space="preserve">Mismatch of receiver chain </v>
      </c>
      <c r="C95" s="147">
        <f>'NF-Er'!C27</f>
        <v>0.28399999999999997</v>
      </c>
      <c r="D95" s="147">
        <f>'NF-Er'!D27</f>
        <v>0.28399999999999997</v>
      </c>
      <c r="E95" s="147">
        <f>'NF-Er'!E27</f>
        <v>0.28399999999999997</v>
      </c>
      <c r="F95" s="148" t="str">
        <f>'NF-Er'!F27</f>
        <v>U-Shaped</v>
      </c>
      <c r="G95" s="148">
        <f>'NF-Er'!G27</f>
        <v>1.41</v>
      </c>
      <c r="H95" s="43">
        <v>1</v>
      </c>
      <c r="I95" s="3">
        <f t="shared" si="29"/>
        <v>0.20141843971631204</v>
      </c>
      <c r="J95" s="3">
        <f t="shared" si="30"/>
        <v>0.20141843971631204</v>
      </c>
      <c r="K95" s="3">
        <f t="shared" si="31"/>
        <v>0.20141843971631204</v>
      </c>
      <c r="L95" s="10"/>
      <c r="M95" s="252">
        <f t="shared" si="32"/>
        <v>4.056938785775363E-2</v>
      </c>
      <c r="N95" s="252">
        <f t="shared" si="33"/>
        <v>4.056938785775363E-2</v>
      </c>
      <c r="O95" s="252">
        <f t="shared" si="34"/>
        <v>4.056938785775363E-2</v>
      </c>
      <c r="Q95" s="211"/>
    </row>
    <row r="96" spans="1:17">
      <c r="A96" s="148" t="str">
        <f>'NF-Er'!A28</f>
        <v>A3-24</v>
      </c>
      <c r="B96" s="149" t="str">
        <f>'NF-Er'!B28</f>
        <v>Insertion loss of receiver chain</v>
      </c>
      <c r="C96" s="147">
        <f>'NF-Er'!C28</f>
        <v>0</v>
      </c>
      <c r="D96" s="147">
        <f>'NF-Er'!D28</f>
        <v>0</v>
      </c>
      <c r="E96" s="147">
        <f>'NF-Er'!E28</f>
        <v>0</v>
      </c>
      <c r="F96" s="148" t="str">
        <f>'NF-Er'!F28</f>
        <v>Gaussian</v>
      </c>
      <c r="G96" s="148">
        <f>'NF-Er'!G28</f>
        <v>1</v>
      </c>
      <c r="H96" s="43">
        <v>1</v>
      </c>
      <c r="I96" s="3">
        <f t="shared" si="29"/>
        <v>0</v>
      </c>
      <c r="J96" s="3">
        <f t="shared" si="30"/>
        <v>0</v>
      </c>
      <c r="K96" s="3">
        <f t="shared" si="31"/>
        <v>0</v>
      </c>
      <c r="L96" s="10"/>
      <c r="M96" s="252">
        <f t="shared" si="32"/>
        <v>0</v>
      </c>
      <c r="N96" s="252">
        <f t="shared" si="33"/>
        <v>0</v>
      </c>
      <c r="O96" s="252">
        <f t="shared" si="34"/>
        <v>0</v>
      </c>
      <c r="Q96" s="211"/>
    </row>
    <row r="97" spans="1:17">
      <c r="A97" s="148" t="str">
        <f>'NF-Er'!A29</f>
        <v>A3-25</v>
      </c>
      <c r="B97" s="149" t="str">
        <f>'NF-Er'!B29</f>
        <v>Uncertainty of the absolute gain of the probe antenna</v>
      </c>
      <c r="C97" s="147">
        <f>'NF-Er'!C29</f>
        <v>0</v>
      </c>
      <c r="D97" s="147">
        <f>'NF-Er'!D29</f>
        <v>0</v>
      </c>
      <c r="E97" s="147">
        <f>'NF-Er'!E29</f>
        <v>0</v>
      </c>
      <c r="F97" s="148" t="str">
        <f>'NF-Er'!F29</f>
        <v>Gaussian</v>
      </c>
      <c r="G97" s="148">
        <f>'NF-Er'!G29</f>
        <v>1</v>
      </c>
      <c r="H97" s="43">
        <v>1</v>
      </c>
      <c r="I97" s="3">
        <f t="shared" si="29"/>
        <v>0</v>
      </c>
      <c r="J97" s="3">
        <f t="shared" si="30"/>
        <v>0</v>
      </c>
      <c r="K97" s="3">
        <f t="shared" si="31"/>
        <v>0</v>
      </c>
      <c r="L97" s="10"/>
      <c r="M97" s="252">
        <f t="shared" si="32"/>
        <v>0</v>
      </c>
      <c r="N97" s="252">
        <f t="shared" si="33"/>
        <v>0</v>
      </c>
      <c r="O97" s="252">
        <f t="shared" si="34"/>
        <v>0</v>
      </c>
      <c r="Q97" s="211"/>
    </row>
    <row r="98" spans="1:17" ht="22.5">
      <c r="A98" s="148" t="str">
        <f>TE!A4</f>
        <v>C1-1</v>
      </c>
      <c r="B98" s="149" t="str">
        <f>TE!B4</f>
        <v>Uncertainty of the RF power measurement equipment (e.g. spectrum analyzer, power meter)</v>
      </c>
      <c r="C98" s="147">
        <f>TE!C4</f>
        <v>0</v>
      </c>
      <c r="D98" s="147">
        <f>TE!D4</f>
        <v>0</v>
      </c>
      <c r="E98" s="147">
        <f>TE!E4</f>
        <v>0</v>
      </c>
      <c r="F98" s="148" t="str">
        <f>TE!F4</f>
        <v>Gaussian</v>
      </c>
      <c r="G98" s="148">
        <f>TE!G4</f>
        <v>1</v>
      </c>
      <c r="H98" s="43">
        <v>1</v>
      </c>
      <c r="I98" s="3">
        <f t="shared" si="29"/>
        <v>0</v>
      </c>
      <c r="J98" s="3">
        <f t="shared" si="30"/>
        <v>0</v>
      </c>
      <c r="K98" s="3">
        <f t="shared" si="31"/>
        <v>0</v>
      </c>
      <c r="L98" s="10"/>
      <c r="M98" s="252">
        <f t="shared" si="32"/>
        <v>0</v>
      </c>
      <c r="N98" s="252">
        <f t="shared" si="33"/>
        <v>0</v>
      </c>
      <c r="O98" s="252">
        <f t="shared" si="34"/>
        <v>0</v>
      </c>
      <c r="Q98" s="210" t="s">
        <v>276</v>
      </c>
    </row>
    <row r="99" spans="1:17">
      <c r="A99" s="148" t="str">
        <f>'NF-Er'!A31</f>
        <v>A3-26</v>
      </c>
      <c r="B99" s="149" t="str">
        <f>'NF-Er'!B31</f>
        <v>Measurement repeatability - positioning repeatability</v>
      </c>
      <c r="C99" s="147">
        <f>'NF-Er'!C31</f>
        <v>0.15</v>
      </c>
      <c r="D99" s="147">
        <f>'NF-Er'!D31</f>
        <v>0.15</v>
      </c>
      <c r="E99" s="147">
        <f>'NF-Er'!E31</f>
        <v>0.15</v>
      </c>
      <c r="F99" s="148" t="str">
        <f>'NF-Er'!F31</f>
        <v>Gaussian</v>
      </c>
      <c r="G99" s="148">
        <f>'NF-Er'!G31</f>
        <v>1</v>
      </c>
      <c r="H99" s="43">
        <v>1</v>
      </c>
      <c r="I99" s="3">
        <f t="shared" si="29"/>
        <v>0.15</v>
      </c>
      <c r="J99" s="3">
        <f t="shared" si="30"/>
        <v>0.15</v>
      </c>
      <c r="K99" s="3">
        <f t="shared" si="31"/>
        <v>0.15</v>
      </c>
      <c r="L99" s="10"/>
      <c r="M99" s="252">
        <f t="shared" si="32"/>
        <v>2.2499999999999999E-2</v>
      </c>
      <c r="N99" s="252">
        <f t="shared" si="33"/>
        <v>2.2499999999999999E-2</v>
      </c>
      <c r="O99" s="252">
        <f t="shared" si="34"/>
        <v>2.2499999999999999E-2</v>
      </c>
      <c r="Q99" s="211"/>
    </row>
    <row r="100" spans="1:17">
      <c r="A100" s="148" t="str">
        <f>'NF-Er'!A32</f>
        <v>A3-33</v>
      </c>
      <c r="B100" s="149" t="str">
        <f>'NF-Er'!B32</f>
        <v>Frequency flatness of test system</v>
      </c>
      <c r="C100" s="147">
        <f>'NF-Er'!C32</f>
        <v>0.25</v>
      </c>
      <c r="D100" s="147">
        <f>'NF-Er'!D32</f>
        <v>0.25</v>
      </c>
      <c r="E100" s="147">
        <f>'NF-Er'!E32</f>
        <v>0.25</v>
      </c>
      <c r="F100" s="148" t="str">
        <f>'NF-Er'!F32</f>
        <v xml:space="preserve">Gaussian </v>
      </c>
      <c r="G100" s="148">
        <f>'NF-Er'!G32</f>
        <v>1</v>
      </c>
      <c r="H100" s="43">
        <v>1</v>
      </c>
      <c r="I100" s="3">
        <f t="shared" si="29"/>
        <v>0.25</v>
      </c>
      <c r="J100" s="3">
        <f t="shared" si="30"/>
        <v>0.25</v>
      </c>
      <c r="K100" s="3">
        <f t="shared" si="31"/>
        <v>0.25</v>
      </c>
      <c r="L100" s="10"/>
      <c r="M100" s="252">
        <f t="shared" si="32"/>
        <v>6.25E-2</v>
      </c>
      <c r="N100" s="252">
        <f t="shared" si="33"/>
        <v>6.25E-2</v>
      </c>
      <c r="O100" s="252">
        <f t="shared" si="34"/>
        <v>6.25E-2</v>
      </c>
      <c r="Q100" s="211"/>
    </row>
    <row r="101" spans="1:17">
      <c r="A101" s="339" t="s">
        <v>13</v>
      </c>
      <c r="B101" s="340"/>
      <c r="C101" s="340"/>
      <c r="D101" s="340"/>
      <c r="E101" s="340"/>
      <c r="F101" s="340"/>
      <c r="G101" s="340"/>
      <c r="H101" s="340"/>
      <c r="I101" s="340"/>
      <c r="J101" s="340"/>
      <c r="K101" s="341"/>
      <c r="L101" s="10"/>
      <c r="M101" s="252"/>
      <c r="N101" s="252"/>
      <c r="O101" s="252"/>
      <c r="Q101" s="211"/>
    </row>
    <row r="102" spans="1:17" ht="22.5">
      <c r="A102" s="8" t="str">
        <f>TE!A6</f>
        <v>C1-3</v>
      </c>
      <c r="B102" s="231" t="str">
        <f>TE!B6</f>
        <v>Calibration equipment (i.e. reference receiver, measurement receiver and generator)</v>
      </c>
      <c r="C102" s="56">
        <f>'NF-Er'!C34</f>
        <v>0.06</v>
      </c>
      <c r="D102" s="51">
        <f>'NF-Er'!D34</f>
        <v>0.06</v>
      </c>
      <c r="E102" s="51">
        <f>'NF-Er'!E34</f>
        <v>0.06</v>
      </c>
      <c r="F102" s="2" t="str">
        <f>'NF-Er'!F34</f>
        <v>Gaussian</v>
      </c>
      <c r="G102" s="2">
        <f>'NF-Er'!G34</f>
        <v>1</v>
      </c>
      <c r="H102" s="2">
        <v>1</v>
      </c>
      <c r="I102" s="51">
        <f t="shared" ref="I102:I109" si="35">C102/$G102</f>
        <v>0.06</v>
      </c>
      <c r="J102" s="51">
        <f t="shared" ref="J102:J109" si="36">D102/$G102</f>
        <v>0.06</v>
      </c>
      <c r="K102" s="51">
        <f t="shared" ref="K102:K109" si="37">E102/$G102</f>
        <v>0.06</v>
      </c>
      <c r="L102" s="10"/>
      <c r="M102" s="252">
        <f t="shared" ref="M102:O109" si="38">I102^2</f>
        <v>3.5999999999999999E-3</v>
      </c>
      <c r="N102" s="252">
        <f t="shared" si="38"/>
        <v>3.5999999999999999E-3</v>
      </c>
      <c r="O102" s="252">
        <f t="shared" si="38"/>
        <v>3.5999999999999999E-3</v>
      </c>
      <c r="Q102" s="210"/>
    </row>
    <row r="103" spans="1:17">
      <c r="A103" s="8" t="str">
        <f>'NF-Er'!A35</f>
        <v>A3-27</v>
      </c>
      <c r="B103" s="231" t="str">
        <f>'NF-Er'!B35</f>
        <v>Mismatch of receiver chain</v>
      </c>
      <c r="C103" s="56">
        <f>'NF-Er'!C35</f>
        <v>0</v>
      </c>
      <c r="D103" s="51">
        <f>'NF-Er'!D35</f>
        <v>0</v>
      </c>
      <c r="E103" s="51">
        <f>'NF-Er'!E35</f>
        <v>0</v>
      </c>
      <c r="F103" s="2" t="str">
        <f>'NF-Er'!F35</f>
        <v>Gaussian</v>
      </c>
      <c r="G103" s="2">
        <f>'NF-Er'!G35</f>
        <v>1</v>
      </c>
      <c r="H103" s="2">
        <v>1</v>
      </c>
      <c r="I103" s="51">
        <f t="shared" si="35"/>
        <v>0</v>
      </c>
      <c r="J103" s="51">
        <f t="shared" si="36"/>
        <v>0</v>
      </c>
      <c r="K103" s="51">
        <f t="shared" si="37"/>
        <v>0</v>
      </c>
      <c r="L103" s="10"/>
      <c r="M103" s="252">
        <f t="shared" si="38"/>
        <v>0</v>
      </c>
      <c r="N103" s="252">
        <f t="shared" si="38"/>
        <v>0</v>
      </c>
      <c r="O103" s="252">
        <f t="shared" si="38"/>
        <v>0</v>
      </c>
      <c r="Q103" s="210"/>
    </row>
    <row r="104" spans="1:17">
      <c r="A104" s="8" t="str">
        <f>'NF-Er'!A36</f>
        <v>A3-28</v>
      </c>
      <c r="B104" s="231" t="str">
        <f>'NF-Er'!B36</f>
        <v>Insertion loss of receiver chain</v>
      </c>
      <c r="C104" s="56">
        <f>'NF-Er'!C36</f>
        <v>0</v>
      </c>
      <c r="D104" s="51">
        <f>'NF-Er'!D36</f>
        <v>0</v>
      </c>
      <c r="E104" s="51">
        <f>'NF-Er'!E36</f>
        <v>0</v>
      </c>
      <c r="F104" s="2" t="str">
        <f>'NF-Er'!F36</f>
        <v>Gaussian</v>
      </c>
      <c r="G104" s="2">
        <f>'NF-Er'!G36</f>
        <v>1</v>
      </c>
      <c r="H104" s="2">
        <v>1</v>
      </c>
      <c r="I104" s="51">
        <f t="shared" si="35"/>
        <v>0</v>
      </c>
      <c r="J104" s="51">
        <f t="shared" si="36"/>
        <v>0</v>
      </c>
      <c r="K104" s="51">
        <f t="shared" si="37"/>
        <v>0</v>
      </c>
      <c r="L104" s="10"/>
      <c r="M104" s="252">
        <f t="shared" si="38"/>
        <v>0</v>
      </c>
      <c r="N104" s="252">
        <f t="shared" si="38"/>
        <v>0</v>
      </c>
      <c r="O104" s="252">
        <f t="shared" si="38"/>
        <v>0</v>
      </c>
      <c r="Q104" s="210"/>
    </row>
    <row r="105" spans="1:17">
      <c r="A105" s="8" t="str">
        <f>'NF-Er'!A37</f>
        <v>A3-29</v>
      </c>
      <c r="B105" s="231" t="str">
        <f>'NF-Er'!B37</f>
        <v>Mismatch in the connection of the calibration antenna</v>
      </c>
      <c r="C105" s="56">
        <f>'NF-Er'!C37</f>
        <v>0.06</v>
      </c>
      <c r="D105" s="51">
        <f>'NF-Er'!D37</f>
        <v>0.06</v>
      </c>
      <c r="E105" s="51">
        <f>'NF-Er'!E37</f>
        <v>0.06</v>
      </c>
      <c r="F105" s="2" t="str">
        <f>'NF-Er'!F37</f>
        <v>U-Shaped</v>
      </c>
      <c r="G105" s="2">
        <f>'NF-Er'!G37</f>
        <v>1.41</v>
      </c>
      <c r="H105" s="2">
        <v>1</v>
      </c>
      <c r="I105" s="51">
        <f t="shared" si="35"/>
        <v>4.2553191489361701E-2</v>
      </c>
      <c r="J105" s="51">
        <f t="shared" si="36"/>
        <v>4.2553191489361701E-2</v>
      </c>
      <c r="K105" s="51">
        <f t="shared" si="37"/>
        <v>4.2553191489361701E-2</v>
      </c>
      <c r="L105" s="10"/>
      <c r="M105" s="252">
        <f t="shared" si="38"/>
        <v>1.8107741059302852E-3</v>
      </c>
      <c r="N105" s="252">
        <f t="shared" si="38"/>
        <v>1.8107741059302852E-3</v>
      </c>
      <c r="O105" s="252">
        <f t="shared" si="38"/>
        <v>1.8107741059302852E-3</v>
      </c>
      <c r="Q105" s="210"/>
    </row>
    <row r="106" spans="1:17">
      <c r="A106" s="8" t="str">
        <f>'NF-Er'!A38</f>
        <v>A3-30</v>
      </c>
      <c r="B106" s="231" t="str">
        <f>'NF-Er'!B38</f>
        <v>Influence of the calibration antenna feed cable</v>
      </c>
      <c r="C106" s="56">
        <f>'NF-Er'!C38</f>
        <v>0</v>
      </c>
      <c r="D106" s="51">
        <f>'NF-Er'!D38</f>
        <v>0</v>
      </c>
      <c r="E106" s="51">
        <f>'NF-Er'!E38</f>
        <v>0</v>
      </c>
      <c r="F106" s="2" t="str">
        <f>'NF-Er'!F38</f>
        <v>Gaussian</v>
      </c>
      <c r="G106" s="2">
        <f>'NF-Er'!G38</f>
        <v>1</v>
      </c>
      <c r="H106" s="2">
        <v>1</v>
      </c>
      <c r="I106" s="51">
        <f t="shared" si="35"/>
        <v>0</v>
      </c>
      <c r="J106" s="51">
        <f t="shared" si="36"/>
        <v>0</v>
      </c>
      <c r="K106" s="51">
        <f t="shared" si="37"/>
        <v>0</v>
      </c>
      <c r="L106" s="10"/>
      <c r="M106" s="252">
        <f t="shared" si="38"/>
        <v>0</v>
      </c>
      <c r="N106" s="252">
        <f t="shared" si="38"/>
        <v>0</v>
      </c>
      <c r="O106" s="252">
        <f t="shared" si="38"/>
        <v>0</v>
      </c>
      <c r="Q106" s="210"/>
    </row>
    <row r="107" spans="1:17">
      <c r="A107" s="8" t="str">
        <f>'NF-Er'!A39</f>
        <v>A3-31</v>
      </c>
      <c r="B107" s="231" t="str">
        <f>'NF-Er'!B39</f>
        <v>Influence of the probe antenna cable</v>
      </c>
      <c r="C107" s="56">
        <f>'NF-Er'!C39</f>
        <v>0</v>
      </c>
      <c r="D107" s="51">
        <f>'NF-Er'!D39</f>
        <v>0</v>
      </c>
      <c r="E107" s="51">
        <f>'NF-Er'!E39</f>
        <v>0</v>
      </c>
      <c r="F107" s="2" t="str">
        <f>'NF-Er'!F39</f>
        <v>Gaussian</v>
      </c>
      <c r="G107" s="2">
        <f>'NF-Er'!G39</f>
        <v>1</v>
      </c>
      <c r="H107" s="2">
        <v>1</v>
      </c>
      <c r="I107" s="51">
        <f t="shared" si="35"/>
        <v>0</v>
      </c>
      <c r="J107" s="51">
        <f t="shared" si="36"/>
        <v>0</v>
      </c>
      <c r="K107" s="51">
        <f t="shared" si="37"/>
        <v>0</v>
      </c>
      <c r="L107" s="10"/>
      <c r="M107" s="252">
        <f t="shared" si="38"/>
        <v>0</v>
      </c>
      <c r="N107" s="252">
        <f t="shared" si="38"/>
        <v>0</v>
      </c>
      <c r="O107" s="252">
        <f t="shared" si="38"/>
        <v>0</v>
      </c>
      <c r="Q107" s="210"/>
    </row>
    <row r="108" spans="1:17">
      <c r="A108" s="8" t="str">
        <f>TE!A7</f>
        <v>C1-4</v>
      </c>
      <c r="B108" s="231" t="str">
        <f>TE!B7</f>
        <v>Uncertainty of the absolute gain of the reference antenna</v>
      </c>
      <c r="C108" s="56">
        <f>'NF-Er'!C40</f>
        <v>0.50229473419497439</v>
      </c>
      <c r="D108" s="51">
        <f>'NF-Er'!D40</f>
        <v>0.4330127018922193</v>
      </c>
      <c r="E108" s="51">
        <f>'NF-Er'!E40</f>
        <v>0.4330127018922193</v>
      </c>
      <c r="F108" s="2" t="str">
        <f>'NF-Er'!F40</f>
        <v>Rectangular</v>
      </c>
      <c r="G108" s="2">
        <f>'NF-Er'!G40</f>
        <v>1.7320508075688772</v>
      </c>
      <c r="H108" s="2">
        <v>1</v>
      </c>
      <c r="I108" s="51">
        <f t="shared" si="35"/>
        <v>0.28999999999999998</v>
      </c>
      <c r="J108" s="51">
        <f t="shared" si="36"/>
        <v>0.25</v>
      </c>
      <c r="K108" s="51">
        <f t="shared" si="37"/>
        <v>0.25</v>
      </c>
      <c r="L108" s="10"/>
      <c r="M108" s="252">
        <f t="shared" si="38"/>
        <v>8.4099999999999994E-2</v>
      </c>
      <c r="N108" s="252">
        <f t="shared" si="38"/>
        <v>6.25E-2</v>
      </c>
      <c r="O108" s="252">
        <f t="shared" si="38"/>
        <v>6.25E-2</v>
      </c>
      <c r="Q108" s="210"/>
    </row>
    <row r="109" spans="1:17">
      <c r="A109" s="8" t="str">
        <f>'NF-Er'!A41</f>
        <v>A3-32</v>
      </c>
      <c r="B109" s="231" t="str">
        <f>'NF-Er'!B41</f>
        <v>Short term repeatability</v>
      </c>
      <c r="C109" s="56">
        <f>'NF-Er'!C41</f>
        <v>8.7999999999999995E-2</v>
      </c>
      <c r="D109" s="51">
        <f>'NF-Er'!D41</f>
        <v>8.7999999999999995E-2</v>
      </c>
      <c r="E109" s="51">
        <f>'NF-Er'!E41</f>
        <v>8.7999999999999995E-2</v>
      </c>
      <c r="F109" s="2" t="str">
        <f>'NF-Er'!F41</f>
        <v>Gaussian</v>
      </c>
      <c r="G109" s="2">
        <f>'NF-Er'!G41</f>
        <v>1</v>
      </c>
      <c r="H109" s="2">
        <v>1</v>
      </c>
      <c r="I109" s="51">
        <f t="shared" si="35"/>
        <v>8.7999999999999995E-2</v>
      </c>
      <c r="J109" s="51">
        <f t="shared" si="36"/>
        <v>8.7999999999999995E-2</v>
      </c>
      <c r="K109" s="51">
        <f t="shared" si="37"/>
        <v>8.7999999999999995E-2</v>
      </c>
      <c r="L109" s="10"/>
      <c r="M109" s="252">
        <f t="shared" si="38"/>
        <v>7.7439999999999991E-3</v>
      </c>
      <c r="N109" s="252">
        <f t="shared" si="38"/>
        <v>7.7439999999999991E-3</v>
      </c>
      <c r="O109" s="252">
        <f t="shared" si="38"/>
        <v>7.7439999999999991E-3</v>
      </c>
      <c r="Q109" s="210"/>
    </row>
    <row r="110" spans="1:17">
      <c r="A110" s="343" t="s">
        <v>360</v>
      </c>
      <c r="B110" s="343"/>
      <c r="C110" s="343"/>
      <c r="D110" s="343"/>
      <c r="E110" s="343"/>
      <c r="F110" s="343"/>
      <c r="G110" s="343"/>
      <c r="H110" s="343"/>
      <c r="I110" s="61">
        <f>M110</f>
        <v>0.48605543269055584</v>
      </c>
      <c r="J110" s="61">
        <f t="shared" ref="J110:K111" si="39">N110</f>
        <v>0.46330323077656543</v>
      </c>
      <c r="K110" s="61">
        <f t="shared" si="39"/>
        <v>0.46330323077656543</v>
      </c>
      <c r="L110" s="16"/>
      <c r="M110" s="252">
        <f>(SUM(M76:M109))^0.5</f>
        <v>0.48605543269055584</v>
      </c>
      <c r="N110" s="252">
        <f>(SUM(N76:N109))^0.5</f>
        <v>0.46330323077656543</v>
      </c>
      <c r="O110" s="252">
        <f>(SUM(O76:O109))^0.5</f>
        <v>0.46330323077656543</v>
      </c>
      <c r="P110" s="241"/>
      <c r="Q110" s="210" t="s">
        <v>458</v>
      </c>
    </row>
    <row r="111" spans="1:17">
      <c r="A111" s="343" t="s">
        <v>361</v>
      </c>
      <c r="B111" s="343"/>
      <c r="C111" s="343"/>
      <c r="D111" s="343"/>
      <c r="E111" s="343"/>
      <c r="F111" s="343"/>
      <c r="G111" s="343"/>
      <c r="H111" s="343"/>
      <c r="I111" s="137">
        <f t="shared" ref="I111" si="40">M111</f>
        <v>0.95266864807348939</v>
      </c>
      <c r="J111" s="137">
        <f t="shared" si="39"/>
        <v>0.90807433232206825</v>
      </c>
      <c r="K111" s="137">
        <f t="shared" si="39"/>
        <v>0.90807433232206825</v>
      </c>
      <c r="L111" s="16"/>
      <c r="M111" s="252">
        <f>M110*1.96</f>
        <v>0.95266864807348939</v>
      </c>
      <c r="N111" s="252">
        <f>N110*1.96</f>
        <v>0.90807433232206825</v>
      </c>
      <c r="O111" s="252">
        <f>O110*1.96</f>
        <v>0.90807433232206825</v>
      </c>
      <c r="P111" s="241"/>
      <c r="Q111" s="210"/>
    </row>
    <row r="112" spans="1:17">
      <c r="A112" s="369" t="s">
        <v>426</v>
      </c>
      <c r="B112" s="369"/>
      <c r="C112" s="369"/>
      <c r="D112" s="369"/>
      <c r="E112" s="369"/>
      <c r="F112" s="369"/>
      <c r="G112" s="369"/>
      <c r="H112" s="369"/>
      <c r="I112" s="138">
        <v>0.75</v>
      </c>
      <c r="J112" s="138">
        <v>0.75</v>
      </c>
      <c r="K112" s="138">
        <v>0.75</v>
      </c>
      <c r="L112" s="16"/>
      <c r="M112" s="260"/>
      <c r="N112" s="260"/>
      <c r="O112" s="260"/>
      <c r="P112" s="241"/>
      <c r="Q112" s="210"/>
    </row>
    <row r="113" spans="1:19">
      <c r="A113" s="369" t="s">
        <v>72</v>
      </c>
      <c r="B113" s="369"/>
      <c r="C113" s="369"/>
      <c r="D113" s="369"/>
      <c r="E113" s="369"/>
      <c r="F113" s="369"/>
      <c r="G113" s="369"/>
      <c r="H113" s="369"/>
      <c r="I113" s="73">
        <f>((I111^2)+(I112^2))^0.5</f>
        <v>1.2124675472037056</v>
      </c>
      <c r="J113" s="73">
        <f t="shared" ref="J113:K113" si="41">((J111^2)+(J112^2))^0.5</f>
        <v>1.1777516686560754</v>
      </c>
      <c r="K113" s="73">
        <f t="shared" si="41"/>
        <v>1.1777516686560754</v>
      </c>
      <c r="L113" s="16"/>
      <c r="M113" s="260"/>
      <c r="N113" s="260"/>
      <c r="O113" s="260"/>
      <c r="P113" s="241"/>
      <c r="Q113" s="210"/>
    </row>
    <row r="114" spans="1:19">
      <c r="Q114" s="210"/>
    </row>
    <row r="115" spans="1:19" s="114" customFormat="1">
      <c r="A115" s="359" t="s">
        <v>57</v>
      </c>
      <c r="B115" s="359"/>
      <c r="C115" s="359"/>
      <c r="D115" s="359"/>
      <c r="E115" s="359"/>
      <c r="F115" s="359"/>
      <c r="G115" s="359"/>
      <c r="H115" s="359"/>
      <c r="I115" s="359"/>
      <c r="J115" s="359"/>
      <c r="K115" s="359"/>
      <c r="L115" s="121"/>
      <c r="M115" s="355" t="s">
        <v>46</v>
      </c>
      <c r="N115" s="355"/>
      <c r="O115" s="355"/>
      <c r="P115" s="129"/>
      <c r="Q115" s="239"/>
      <c r="R115" s="129"/>
      <c r="S115" s="129"/>
    </row>
    <row r="116" spans="1:19" s="114" customFormat="1">
      <c r="A116" s="356" t="s">
        <v>0</v>
      </c>
      <c r="B116" s="356" t="s">
        <v>1</v>
      </c>
      <c r="C116" s="357" t="s">
        <v>425</v>
      </c>
      <c r="D116" s="357"/>
      <c r="E116" s="357"/>
      <c r="F116" s="356" t="s">
        <v>3</v>
      </c>
      <c r="G116" s="357" t="s">
        <v>4</v>
      </c>
      <c r="H116" s="358" t="s">
        <v>405</v>
      </c>
      <c r="I116" s="356" t="s">
        <v>359</v>
      </c>
      <c r="J116" s="356"/>
      <c r="K116" s="356"/>
      <c r="L116" s="115"/>
      <c r="M116" s="355"/>
      <c r="N116" s="355"/>
      <c r="O116" s="355"/>
      <c r="P116" s="129"/>
      <c r="Q116" s="239"/>
      <c r="R116" s="129"/>
      <c r="S116" s="129"/>
    </row>
    <row r="117" spans="1:19" s="114" customFormat="1" ht="22.5">
      <c r="A117" s="356"/>
      <c r="B117" s="356"/>
      <c r="C117" s="119" t="s">
        <v>311</v>
      </c>
      <c r="D117" s="119" t="s">
        <v>309</v>
      </c>
      <c r="E117" s="119" t="s">
        <v>310</v>
      </c>
      <c r="F117" s="356"/>
      <c r="G117" s="357"/>
      <c r="H117" s="358"/>
      <c r="I117" s="119" t="s">
        <v>311</v>
      </c>
      <c r="J117" s="119" t="s">
        <v>309</v>
      </c>
      <c r="K117" s="119" t="s">
        <v>310</v>
      </c>
      <c r="L117" s="116"/>
      <c r="M117" s="355"/>
      <c r="N117" s="355"/>
      <c r="O117" s="355"/>
      <c r="P117" s="129"/>
      <c r="Q117" s="239"/>
      <c r="R117" s="129"/>
      <c r="S117" s="129"/>
    </row>
    <row r="118" spans="1:19" s="114" customFormat="1">
      <c r="A118" s="360" t="s">
        <v>352</v>
      </c>
      <c r="B118" s="360"/>
      <c r="C118" s="360"/>
      <c r="D118" s="360"/>
      <c r="E118" s="360"/>
      <c r="F118" s="360"/>
      <c r="G118" s="360"/>
      <c r="H118" s="360"/>
      <c r="I118" s="360"/>
      <c r="J118" s="360"/>
      <c r="K118" s="360"/>
      <c r="L118" s="122"/>
      <c r="M118" s="256"/>
      <c r="N118" s="256"/>
      <c r="O118" s="256"/>
      <c r="P118" s="129"/>
      <c r="Q118" s="239"/>
      <c r="R118" s="129"/>
      <c r="S118" s="129"/>
    </row>
    <row r="119" spans="1:19" s="114" customFormat="1">
      <c r="A119" s="360" t="s">
        <v>56</v>
      </c>
      <c r="B119" s="360"/>
      <c r="C119" s="360"/>
      <c r="D119" s="360"/>
      <c r="E119" s="360"/>
      <c r="F119" s="360"/>
      <c r="G119" s="360"/>
      <c r="H119" s="360"/>
      <c r="I119" s="360"/>
      <c r="J119" s="360"/>
      <c r="K119" s="360"/>
      <c r="L119" s="122"/>
      <c r="M119" s="257">
        <f>I119^2</f>
        <v>0</v>
      </c>
      <c r="N119" s="257">
        <f>J119^2</f>
        <v>0</v>
      </c>
      <c r="O119" s="257">
        <f>K119^2</f>
        <v>0</v>
      </c>
      <c r="P119" s="129"/>
      <c r="Q119" s="239"/>
      <c r="R119" s="129"/>
      <c r="S119" s="129"/>
    </row>
    <row r="120" spans="1:19" s="114" customFormat="1">
      <c r="B120" s="129"/>
      <c r="L120" s="113"/>
      <c r="M120" s="258"/>
      <c r="N120" s="258"/>
      <c r="O120" s="258"/>
      <c r="P120" s="129"/>
      <c r="Q120" s="239"/>
      <c r="R120" s="129"/>
      <c r="S120" s="129"/>
    </row>
    <row r="121" spans="1:19">
      <c r="A121" s="308" t="s">
        <v>291</v>
      </c>
      <c r="B121" s="308"/>
      <c r="C121" s="308"/>
      <c r="D121" s="308"/>
      <c r="E121" s="308"/>
      <c r="F121" s="308"/>
      <c r="G121" s="308"/>
      <c r="H121" s="308"/>
      <c r="I121" s="308"/>
      <c r="J121" s="308"/>
      <c r="K121" s="308"/>
      <c r="M121" s="345" t="s">
        <v>46</v>
      </c>
      <c r="N121" s="345"/>
      <c r="O121" s="345"/>
      <c r="Q121" s="210"/>
    </row>
    <row r="122" spans="1:19">
      <c r="A122" s="299" t="s">
        <v>0</v>
      </c>
      <c r="B122" s="299" t="s">
        <v>1</v>
      </c>
      <c r="C122" s="324" t="s">
        <v>425</v>
      </c>
      <c r="D122" s="324"/>
      <c r="E122" s="324"/>
      <c r="F122" s="299" t="s">
        <v>3</v>
      </c>
      <c r="G122" s="324" t="s">
        <v>4</v>
      </c>
      <c r="H122" s="325" t="s">
        <v>5</v>
      </c>
      <c r="I122" s="327" t="s">
        <v>359</v>
      </c>
      <c r="J122" s="327"/>
      <c r="K122" s="327"/>
      <c r="M122" s="345"/>
      <c r="N122" s="345"/>
      <c r="O122" s="345"/>
      <c r="Q122" s="210"/>
    </row>
    <row r="123" spans="1:19" ht="22.5">
      <c r="A123" s="299"/>
      <c r="B123" s="299"/>
      <c r="C123" s="6" t="s">
        <v>311</v>
      </c>
      <c r="D123" s="6" t="s">
        <v>309</v>
      </c>
      <c r="E123" s="6" t="s">
        <v>310</v>
      </c>
      <c r="F123" s="299"/>
      <c r="G123" s="324"/>
      <c r="H123" s="325"/>
      <c r="I123" s="6" t="s">
        <v>311</v>
      </c>
      <c r="J123" s="6" t="s">
        <v>309</v>
      </c>
      <c r="K123" s="6" t="s">
        <v>310</v>
      </c>
      <c r="M123" s="345"/>
      <c r="N123" s="345"/>
      <c r="O123" s="345"/>
      <c r="Q123" s="210"/>
    </row>
    <row r="124" spans="1:19">
      <c r="A124" s="304" t="s">
        <v>352</v>
      </c>
      <c r="B124" s="304"/>
      <c r="C124" s="304"/>
      <c r="D124" s="304"/>
      <c r="E124" s="304"/>
      <c r="F124" s="304"/>
      <c r="G124" s="304"/>
      <c r="H124" s="304"/>
      <c r="I124" s="304"/>
      <c r="J124" s="304"/>
      <c r="K124" s="304"/>
      <c r="M124" s="255"/>
      <c r="N124" s="255"/>
      <c r="O124" s="255"/>
      <c r="Q124" s="210"/>
    </row>
    <row r="125" spans="1:19">
      <c r="A125" s="50" t="str">
        <f>'PWS-Er'!A5</f>
        <v>A7-1a</v>
      </c>
      <c r="B125" s="158" t="str">
        <f>'PWS-Er'!B5</f>
        <v>Misalignment and pointing error of BS</v>
      </c>
      <c r="C125" s="159">
        <f>'PWS-Er'!C5</f>
        <v>0.1</v>
      </c>
      <c r="D125" s="159">
        <f>'PWS-Er'!D5</f>
        <v>0.1</v>
      </c>
      <c r="E125" s="159">
        <f>'PWS-Er'!E5</f>
        <v>0.1</v>
      </c>
      <c r="F125" s="50" t="str">
        <f>'PWS-Er'!F5</f>
        <v>Rectangular</v>
      </c>
      <c r="G125" s="159">
        <f>'PWS-Er'!G5</f>
        <v>1.7320508075688772</v>
      </c>
      <c r="H125" s="88">
        <v>1</v>
      </c>
      <c r="I125" s="3">
        <f t="shared" ref="I125" si="42">C125/$G125</f>
        <v>5.7735026918962581E-2</v>
      </c>
      <c r="J125" s="3">
        <f t="shared" ref="J125" si="43">D125/$G125</f>
        <v>5.7735026918962581E-2</v>
      </c>
      <c r="K125" s="3">
        <f t="shared" ref="K125" si="44">E125/$G125</f>
        <v>5.7735026918962581E-2</v>
      </c>
      <c r="M125" s="252">
        <f t="shared" ref="M125:M146" si="45">I125^2</f>
        <v>3.333333333333334E-3</v>
      </c>
      <c r="N125" s="252">
        <f t="shared" ref="N125:N146" si="46">J125^2</f>
        <v>3.333333333333334E-3</v>
      </c>
      <c r="O125" s="252">
        <f t="shared" ref="O125:O146" si="47">K125^2</f>
        <v>3.333333333333334E-3</v>
      </c>
      <c r="Q125" s="210"/>
    </row>
    <row r="126" spans="1:19" ht="22.5">
      <c r="A126" s="50" t="str">
        <f>TE!A4</f>
        <v>C1-1</v>
      </c>
      <c r="B126" s="158" t="str">
        <f>TE!B4</f>
        <v>Uncertainty of the RF power measurement equipment (e.g. spectrum analyzer, power meter)</v>
      </c>
      <c r="C126" s="159">
        <f>TE!C4</f>
        <v>0</v>
      </c>
      <c r="D126" s="159">
        <f>TE!D4</f>
        <v>0</v>
      </c>
      <c r="E126" s="159">
        <f>TE!E4</f>
        <v>0</v>
      </c>
      <c r="F126" s="50" t="str">
        <f>TE!F4</f>
        <v>Gaussian</v>
      </c>
      <c r="G126" s="159">
        <f>TE!G4</f>
        <v>1</v>
      </c>
      <c r="H126" s="88">
        <v>1</v>
      </c>
      <c r="I126" s="3">
        <f t="shared" ref="I126:I131" si="48">C126/$G126</f>
        <v>0</v>
      </c>
      <c r="J126" s="3">
        <f t="shared" ref="J126:J131" si="49">D126/$G126</f>
        <v>0</v>
      </c>
      <c r="K126" s="3">
        <f t="shared" ref="K126:K131" si="50">E126/$G126</f>
        <v>0</v>
      </c>
      <c r="M126" s="252">
        <f t="shared" si="45"/>
        <v>0</v>
      </c>
      <c r="N126" s="252">
        <f t="shared" si="46"/>
        <v>0</v>
      </c>
      <c r="O126" s="252">
        <f t="shared" si="47"/>
        <v>0</v>
      </c>
      <c r="Q126" s="210"/>
    </row>
    <row r="127" spans="1:19" ht="22.5">
      <c r="A127" s="50" t="str">
        <f>'PWS-Er'!A7</f>
        <v>A7-2a</v>
      </c>
      <c r="B127" s="219" t="str">
        <f>'PWS-Er'!B7</f>
        <v>Longitudinal position uncertainty (i.e. standing wave and imperfect field synthesis) for BS antenna</v>
      </c>
      <c r="C127" s="220">
        <f>'PWS-Er'!C7</f>
        <v>0.05</v>
      </c>
      <c r="D127" s="220">
        <f>'PWS-Er'!D7</f>
        <v>0.14000000000000001</v>
      </c>
      <c r="E127" s="60">
        <f>'PWS-Er'!E7</f>
        <v>0.2</v>
      </c>
      <c r="F127" s="50" t="str">
        <f>'PWS-Er'!F7</f>
        <v>Rectangular</v>
      </c>
      <c r="G127" s="220">
        <f>'PWS-Er'!G7</f>
        <v>1.7320508075688772</v>
      </c>
      <c r="H127" s="88">
        <v>1</v>
      </c>
      <c r="I127" s="220">
        <f t="shared" si="48"/>
        <v>2.8867513459481291E-2</v>
      </c>
      <c r="J127" s="220">
        <f t="shared" si="49"/>
        <v>8.0829037686547617E-2</v>
      </c>
      <c r="K127" s="60">
        <f t="shared" si="50"/>
        <v>0.11547005383792516</v>
      </c>
      <c r="M127" s="252">
        <f t="shared" si="45"/>
        <v>8.333333333333335E-4</v>
      </c>
      <c r="N127" s="252">
        <f t="shared" si="46"/>
        <v>6.5333333333333346E-3</v>
      </c>
      <c r="O127" s="252">
        <f t="shared" si="47"/>
        <v>1.3333333333333336E-2</v>
      </c>
      <c r="Q127" s="211" t="s">
        <v>451</v>
      </c>
    </row>
    <row r="128" spans="1:19">
      <c r="A128" s="50" t="str">
        <f>'PWS-Er'!A8</f>
        <v>A7-3</v>
      </c>
      <c r="B128" s="219" t="str">
        <f>'PWS-Er'!B8</f>
        <v>RF leakage (calibration antenna connector terminated)</v>
      </c>
      <c r="C128" s="220">
        <f>'PWS-Er'!C8</f>
        <v>8.5999999999999993E-2</v>
      </c>
      <c r="D128" s="220">
        <f>'PWS-Er'!D8</f>
        <v>8.5999999999999993E-2</v>
      </c>
      <c r="E128" s="220">
        <f>'PWS-Er'!E8</f>
        <v>8.5999999999999993E-2</v>
      </c>
      <c r="F128" s="50" t="str">
        <f>'PWS-Er'!F8</f>
        <v>Gaussian</v>
      </c>
      <c r="G128" s="220">
        <f>'PWS-Er'!G8</f>
        <v>1</v>
      </c>
      <c r="H128" s="88">
        <v>1</v>
      </c>
      <c r="I128" s="220">
        <f t="shared" si="48"/>
        <v>8.5999999999999993E-2</v>
      </c>
      <c r="J128" s="220">
        <f t="shared" si="49"/>
        <v>8.5999999999999993E-2</v>
      </c>
      <c r="K128" s="220">
        <f t="shared" si="50"/>
        <v>8.5999999999999993E-2</v>
      </c>
      <c r="M128" s="252">
        <f t="shared" si="45"/>
        <v>7.3959999999999989E-3</v>
      </c>
      <c r="N128" s="252">
        <f t="shared" si="46"/>
        <v>7.3959999999999989E-3</v>
      </c>
      <c r="O128" s="252">
        <f t="shared" si="47"/>
        <v>7.3959999999999989E-3</v>
      </c>
      <c r="Q128" s="210"/>
    </row>
    <row r="129" spans="1:17">
      <c r="A129" s="50" t="str">
        <f>'PWS-Er'!A9</f>
        <v>A7-4a</v>
      </c>
      <c r="B129" s="219" t="str">
        <f>'PWS-Er'!B9</f>
        <v>QZ ripple experienced by BS</v>
      </c>
      <c r="C129" s="220">
        <f>'PWS-Er'!C9</f>
        <v>0.42</v>
      </c>
      <c r="D129" s="220">
        <f>'PWS-Er'!D9</f>
        <v>0.43</v>
      </c>
      <c r="E129" s="60">
        <f>'PWS-Er'!E9</f>
        <v>0.56999999999999995</v>
      </c>
      <c r="F129" s="50" t="str">
        <f>'PWS-Er'!F9</f>
        <v>Rectangular</v>
      </c>
      <c r="G129" s="220">
        <f>'PWS-Er'!G9</f>
        <v>1.7320508075688772</v>
      </c>
      <c r="H129" s="88">
        <v>1</v>
      </c>
      <c r="I129" s="220">
        <f t="shared" si="48"/>
        <v>0.24248711305964282</v>
      </c>
      <c r="J129" s="220">
        <f t="shared" si="49"/>
        <v>0.2482606157515391</v>
      </c>
      <c r="K129" s="60">
        <f t="shared" si="50"/>
        <v>0.32908965343808666</v>
      </c>
      <c r="M129" s="252">
        <f t="shared" si="45"/>
        <v>5.8799999999999998E-2</v>
      </c>
      <c r="N129" s="252">
        <f t="shared" si="46"/>
        <v>6.1633333333333346E-2</v>
      </c>
      <c r="O129" s="252">
        <f t="shared" si="47"/>
        <v>0.10829999999999998</v>
      </c>
      <c r="Q129" s="211" t="s">
        <v>451</v>
      </c>
    </row>
    <row r="130" spans="1:17">
      <c r="A130" s="50" t="str">
        <f>'PWS-Er'!A10</f>
        <v>A7-5</v>
      </c>
      <c r="B130" s="219" t="str">
        <f>'PWS-Er'!B10</f>
        <v>Miscellaneous uncertainty</v>
      </c>
      <c r="C130" s="220">
        <f>'PWS-Er'!C10</f>
        <v>0</v>
      </c>
      <c r="D130" s="220">
        <f>'PWS-Er'!D10</f>
        <v>0</v>
      </c>
      <c r="E130" s="220">
        <f>'PWS-Er'!E10</f>
        <v>0</v>
      </c>
      <c r="F130" s="50" t="str">
        <f>'PWS-Er'!F10</f>
        <v>Gaussian</v>
      </c>
      <c r="G130" s="220">
        <f>'PWS-Er'!G10</f>
        <v>1</v>
      </c>
      <c r="H130" s="88">
        <v>1</v>
      </c>
      <c r="I130" s="220">
        <f t="shared" si="48"/>
        <v>0</v>
      </c>
      <c r="J130" s="220">
        <f t="shared" si="49"/>
        <v>0</v>
      </c>
      <c r="K130" s="220">
        <f t="shared" si="50"/>
        <v>0</v>
      </c>
      <c r="M130" s="252">
        <f t="shared" si="45"/>
        <v>0</v>
      </c>
      <c r="N130" s="252">
        <f t="shared" si="46"/>
        <v>0</v>
      </c>
      <c r="O130" s="252">
        <f t="shared" si="47"/>
        <v>0</v>
      </c>
      <c r="Q130" s="210"/>
    </row>
    <row r="131" spans="1:17">
      <c r="A131" s="50" t="str">
        <f>'PWS-Er'!A11</f>
        <v>A7-14</v>
      </c>
      <c r="B131" s="219" t="str">
        <f>'PWS-Er'!B11</f>
        <v>System non-linearity</v>
      </c>
      <c r="C131" s="60">
        <f>'PWS-Er'!C11</f>
        <v>0.1</v>
      </c>
      <c r="D131" s="60">
        <f>'PWS-Er'!D11</f>
        <v>0.1</v>
      </c>
      <c r="E131" s="60">
        <f>'PWS-Er'!E11</f>
        <v>0.15</v>
      </c>
      <c r="F131" s="50" t="str">
        <f>'PWS-Er'!F11</f>
        <v>Rectangular</v>
      </c>
      <c r="G131" s="220">
        <f>'PWS-Er'!G11</f>
        <v>1.7320508075688772</v>
      </c>
      <c r="H131" s="88">
        <v>1</v>
      </c>
      <c r="I131" s="60">
        <f t="shared" si="48"/>
        <v>5.7735026918962581E-2</v>
      </c>
      <c r="J131" s="60">
        <f t="shared" si="49"/>
        <v>5.7735026918962581E-2</v>
      </c>
      <c r="K131" s="60">
        <f t="shared" si="50"/>
        <v>8.6602540378443865E-2</v>
      </c>
      <c r="M131" s="252">
        <f t="shared" si="45"/>
        <v>3.333333333333334E-3</v>
      </c>
      <c r="N131" s="252">
        <f t="shared" si="46"/>
        <v>3.333333333333334E-3</v>
      </c>
      <c r="O131" s="252">
        <f t="shared" si="47"/>
        <v>7.4999999999999997E-3</v>
      </c>
      <c r="Q131" s="211" t="s">
        <v>451</v>
      </c>
    </row>
    <row r="132" spans="1:17">
      <c r="A132" s="50" t="str">
        <f>'PWS-Er'!A12</f>
        <v>A7-13</v>
      </c>
      <c r="B132" s="219" t="str">
        <f>'PWS-Er'!B12</f>
        <v>Frequency flatness of test system</v>
      </c>
      <c r="C132" s="220">
        <f>'PWS-Er'!C12</f>
        <v>0.13</v>
      </c>
      <c r="D132" s="220">
        <f>'PWS-Er'!D12</f>
        <v>0.13</v>
      </c>
      <c r="E132" s="220">
        <f>'PWS-Er'!E12</f>
        <v>0.13</v>
      </c>
      <c r="F132" s="50" t="str">
        <f>'PWS-Er'!F12</f>
        <v>Rectangular</v>
      </c>
      <c r="G132" s="220">
        <f>'PWS-Er'!G12</f>
        <v>1.7320508075688772</v>
      </c>
      <c r="H132" s="88">
        <v>1</v>
      </c>
      <c r="I132" s="220">
        <f t="shared" ref="I132" si="51">C132/$G132</f>
        <v>7.5055534994651354E-2</v>
      </c>
      <c r="J132" s="220">
        <f t="shared" ref="J132" si="52">D132/$G132</f>
        <v>7.5055534994651354E-2</v>
      </c>
      <c r="K132" s="220">
        <f t="shared" ref="K132" si="53">E132/$G132</f>
        <v>7.5055534994651354E-2</v>
      </c>
      <c r="M132" s="252">
        <f t="shared" ref="M132" si="54">I132^2</f>
        <v>5.6333333333333339E-3</v>
      </c>
      <c r="N132" s="252">
        <f t="shared" ref="N132" si="55">J132^2</f>
        <v>5.6333333333333339E-3</v>
      </c>
      <c r="O132" s="252">
        <f t="shared" ref="O132" si="56">K132^2</f>
        <v>5.6333333333333339E-3</v>
      </c>
      <c r="Q132" s="210"/>
    </row>
    <row r="133" spans="1:17">
      <c r="A133" s="304" t="s">
        <v>56</v>
      </c>
      <c r="B133" s="304"/>
      <c r="C133" s="304"/>
      <c r="D133" s="304"/>
      <c r="E133" s="304"/>
      <c r="F133" s="304"/>
      <c r="G133" s="304"/>
      <c r="H133" s="304"/>
      <c r="I133" s="304"/>
      <c r="J133" s="304"/>
      <c r="K133" s="304"/>
      <c r="M133" s="252">
        <f t="shared" si="45"/>
        <v>0</v>
      </c>
      <c r="N133" s="252">
        <f t="shared" si="46"/>
        <v>0</v>
      </c>
      <c r="O133" s="252">
        <f t="shared" si="47"/>
        <v>0</v>
      </c>
      <c r="Q133" s="210"/>
    </row>
    <row r="134" spans="1:17" ht="22.5">
      <c r="A134" s="4" t="str">
        <f>TE!A6</f>
        <v>C1-3</v>
      </c>
      <c r="B134" s="25" t="str">
        <f>TE!B6</f>
        <v>Calibration equipment (i.e. reference receiver, measurement receiver and generator)</v>
      </c>
      <c r="C134" s="52">
        <f>TE!C6</f>
        <v>0.06</v>
      </c>
      <c r="D134" s="52">
        <f>TE!D6</f>
        <v>0.06</v>
      </c>
      <c r="E134" s="52">
        <f>TE!E6</f>
        <v>0.06</v>
      </c>
      <c r="F134" s="4" t="str">
        <f>TE!F6</f>
        <v>Gaussian</v>
      </c>
      <c r="G134" s="52">
        <f>TE!G6</f>
        <v>1</v>
      </c>
      <c r="H134" s="198">
        <v>1</v>
      </c>
      <c r="I134" s="52">
        <f t="shared" ref="I134:I146" si="57">C134/$G134</f>
        <v>0.06</v>
      </c>
      <c r="J134" s="52">
        <f t="shared" ref="J134:J146" si="58">D134/$G134</f>
        <v>0.06</v>
      </c>
      <c r="K134" s="52">
        <f t="shared" ref="K134:K146" si="59">E134/$G134</f>
        <v>0.06</v>
      </c>
      <c r="M134" s="252">
        <f t="shared" si="45"/>
        <v>3.5999999999999999E-3</v>
      </c>
      <c r="N134" s="252">
        <f t="shared" si="46"/>
        <v>3.5999999999999999E-3</v>
      </c>
      <c r="O134" s="252">
        <f t="shared" si="47"/>
        <v>3.5999999999999999E-3</v>
      </c>
      <c r="Q134" s="210"/>
    </row>
    <row r="135" spans="1:17">
      <c r="A135" s="4" t="str">
        <f>'PWS-Er'!A15</f>
        <v>A7-6</v>
      </c>
      <c r="B135" s="25" t="str">
        <f>'PWS-Er'!B15</f>
        <v>Mismatch (i.e. reference antenna, network analyser and reference cable)</v>
      </c>
      <c r="C135" s="52">
        <f>'PWS-Er'!C15</f>
        <v>0.06</v>
      </c>
      <c r="D135" s="52">
        <f>'PWS-Er'!D15</f>
        <v>0.06</v>
      </c>
      <c r="E135" s="52">
        <f>'PWS-Er'!E15</f>
        <v>0.06</v>
      </c>
      <c r="F135" s="4" t="str">
        <f>'PWS-Er'!F15</f>
        <v>U-shaped</v>
      </c>
      <c r="G135" s="52">
        <f>'PWS-Er'!G15</f>
        <v>1.4142135623730951</v>
      </c>
      <c r="H135" s="198">
        <v>1</v>
      </c>
      <c r="I135" s="52">
        <f t="shared" si="57"/>
        <v>4.2426406871192847E-2</v>
      </c>
      <c r="J135" s="52">
        <f t="shared" si="58"/>
        <v>4.2426406871192847E-2</v>
      </c>
      <c r="K135" s="52">
        <f t="shared" si="59"/>
        <v>4.2426406871192847E-2</v>
      </c>
      <c r="M135" s="252">
        <f t="shared" si="45"/>
        <v>1.7999999999999995E-3</v>
      </c>
      <c r="N135" s="252">
        <f t="shared" si="46"/>
        <v>1.7999999999999995E-3</v>
      </c>
      <c r="O135" s="252">
        <f t="shared" si="47"/>
        <v>1.7999999999999995E-3</v>
      </c>
      <c r="Q135" s="210"/>
    </row>
    <row r="136" spans="1:17">
      <c r="A136" s="4" t="str">
        <f>'PWS-Er'!A16</f>
        <v>A7-7</v>
      </c>
      <c r="B136" s="25" t="str">
        <f>'PWS-Er'!B16</f>
        <v xml:space="preserve">Insertion loss of receiver chain   </v>
      </c>
      <c r="C136" s="52">
        <f>'PWS-Er'!C16</f>
        <v>0.18</v>
      </c>
      <c r="D136" s="52">
        <f>'PWS-Er'!D16</f>
        <v>0.18</v>
      </c>
      <c r="E136" s="52">
        <f>'PWS-Er'!E16</f>
        <v>0.18</v>
      </c>
      <c r="F136" s="4" t="str">
        <f>'PWS-Er'!F16</f>
        <v>Rectangular</v>
      </c>
      <c r="G136" s="52">
        <f>'PWS-Er'!G16</f>
        <v>1.7320508075688772</v>
      </c>
      <c r="H136" s="198">
        <v>1</v>
      </c>
      <c r="I136" s="52">
        <f t="shared" si="57"/>
        <v>0.10392304845413264</v>
      </c>
      <c r="J136" s="52">
        <f t="shared" si="58"/>
        <v>0.10392304845413264</v>
      </c>
      <c r="K136" s="52">
        <f t="shared" si="59"/>
        <v>0.10392304845413264</v>
      </c>
      <c r="M136" s="252">
        <f t="shared" si="45"/>
        <v>1.0800000000000001E-2</v>
      </c>
      <c r="N136" s="252">
        <f t="shared" si="46"/>
        <v>1.0800000000000001E-2</v>
      </c>
      <c r="O136" s="252">
        <f t="shared" si="47"/>
        <v>1.0800000000000001E-2</v>
      </c>
      <c r="Q136" s="210"/>
    </row>
    <row r="137" spans="1:17">
      <c r="A137" s="4" t="str">
        <f>'PWS-Er'!A8</f>
        <v>A7-3</v>
      </c>
      <c r="B137" s="25" t="str">
        <f>'PWS-Er'!B8</f>
        <v>RF leakage (calibration antenna connector terminated)</v>
      </c>
      <c r="C137" s="52">
        <f>'PWS-Er'!C8</f>
        <v>8.5999999999999993E-2</v>
      </c>
      <c r="D137" s="52">
        <f>'PWS-Er'!D8</f>
        <v>8.5999999999999993E-2</v>
      </c>
      <c r="E137" s="52">
        <f>'PWS-Er'!E8</f>
        <v>8.5999999999999993E-2</v>
      </c>
      <c r="F137" s="4" t="str">
        <f>'PWS-Er'!F8</f>
        <v>Gaussian</v>
      </c>
      <c r="G137" s="52">
        <f>'PWS-Er'!G8</f>
        <v>1</v>
      </c>
      <c r="H137" s="198">
        <v>1</v>
      </c>
      <c r="I137" s="52">
        <f t="shared" si="57"/>
        <v>8.5999999999999993E-2</v>
      </c>
      <c r="J137" s="52">
        <f t="shared" si="58"/>
        <v>8.5999999999999993E-2</v>
      </c>
      <c r="K137" s="52">
        <f t="shared" si="59"/>
        <v>8.5999999999999993E-2</v>
      </c>
      <c r="M137" s="252">
        <f t="shared" si="45"/>
        <v>7.3959999999999989E-3</v>
      </c>
      <c r="N137" s="252">
        <f t="shared" si="46"/>
        <v>7.3959999999999989E-3</v>
      </c>
      <c r="O137" s="252">
        <f t="shared" si="47"/>
        <v>7.3959999999999989E-3</v>
      </c>
      <c r="Q137" s="210"/>
    </row>
    <row r="138" spans="1:17">
      <c r="A138" s="4" t="str">
        <f>'PWS-Er'!A18</f>
        <v>A7-8</v>
      </c>
      <c r="B138" s="25" t="str">
        <f>'PWS-Er'!B18</f>
        <v>Influence of the calibration antenna feed cable</v>
      </c>
      <c r="C138" s="52">
        <f>'PWS-Er'!C18</f>
        <v>0.10299999999999999</v>
      </c>
      <c r="D138" s="52">
        <f>'PWS-Er'!D18</f>
        <v>0.104</v>
      </c>
      <c r="E138" s="52">
        <f>'PWS-Er'!E18</f>
        <v>0.104</v>
      </c>
      <c r="F138" s="4" t="str">
        <f>'PWS-Er'!F18</f>
        <v>Rectangular</v>
      </c>
      <c r="G138" s="52">
        <f>'PWS-Er'!G18</f>
        <v>1.7320508075688772</v>
      </c>
      <c r="H138" s="198">
        <v>1</v>
      </c>
      <c r="I138" s="52">
        <f t="shared" si="57"/>
        <v>5.9467077726531453E-2</v>
      </c>
      <c r="J138" s="52">
        <f t="shared" si="58"/>
        <v>6.0044427995721079E-2</v>
      </c>
      <c r="K138" s="52">
        <f t="shared" si="59"/>
        <v>6.0044427995721079E-2</v>
      </c>
      <c r="M138" s="252">
        <f t="shared" si="45"/>
        <v>3.5363333333333332E-3</v>
      </c>
      <c r="N138" s="252">
        <f t="shared" si="46"/>
        <v>3.6053333333333332E-3</v>
      </c>
      <c r="O138" s="252">
        <f t="shared" si="47"/>
        <v>3.6053333333333332E-3</v>
      </c>
      <c r="Q138" s="210"/>
    </row>
    <row r="139" spans="1:17">
      <c r="A139" s="4" t="str">
        <f>TE!A7</f>
        <v>C1-4</v>
      </c>
      <c r="B139" s="25" t="str">
        <f>TE!B7</f>
        <v>Uncertainty of the absolute gain of the reference antenna</v>
      </c>
      <c r="C139" s="52">
        <f>TE!C7</f>
        <v>0.50229473419497439</v>
      </c>
      <c r="D139" s="52">
        <f>TE!D7</f>
        <v>0.4330127018922193</v>
      </c>
      <c r="E139" s="52">
        <f>TE!E7</f>
        <v>0.4330127018922193</v>
      </c>
      <c r="F139" s="4" t="str">
        <f>TE!F7</f>
        <v>Rectangular</v>
      </c>
      <c r="G139" s="52">
        <f>TE!G7</f>
        <v>1.7320508075688772</v>
      </c>
      <c r="H139" s="198">
        <v>1</v>
      </c>
      <c r="I139" s="52">
        <f t="shared" si="57"/>
        <v>0.28999999999999998</v>
      </c>
      <c r="J139" s="52">
        <f t="shared" si="58"/>
        <v>0.25</v>
      </c>
      <c r="K139" s="52">
        <f t="shared" si="59"/>
        <v>0.25</v>
      </c>
      <c r="M139" s="252">
        <f t="shared" si="45"/>
        <v>8.4099999999999994E-2</v>
      </c>
      <c r="N139" s="252">
        <f t="shared" si="46"/>
        <v>6.25E-2</v>
      </c>
      <c r="O139" s="252">
        <f t="shared" si="47"/>
        <v>6.25E-2</v>
      </c>
      <c r="Q139" s="210"/>
    </row>
    <row r="140" spans="1:17">
      <c r="A140" s="4" t="str">
        <f>'PWS-Er'!A20</f>
        <v>A7-9</v>
      </c>
      <c r="B140" s="25" t="str">
        <f>'PWS-Er'!B20</f>
        <v>Misalignment of positioning system</v>
      </c>
      <c r="C140" s="52">
        <f>'PWS-Er'!C20</f>
        <v>0</v>
      </c>
      <c r="D140" s="52">
        <f>'PWS-Er'!D20</f>
        <v>0</v>
      </c>
      <c r="E140" s="52">
        <f>'PWS-Er'!E20</f>
        <v>0</v>
      </c>
      <c r="F140" s="4" t="str">
        <f>'PWS-Er'!F20</f>
        <v xml:space="preserve">Exp. normal </v>
      </c>
      <c r="G140" s="52">
        <f>'PWS-Er'!G20</f>
        <v>2</v>
      </c>
      <c r="H140" s="198">
        <v>1</v>
      </c>
      <c r="I140" s="52">
        <f t="shared" si="57"/>
        <v>0</v>
      </c>
      <c r="J140" s="52">
        <f t="shared" si="58"/>
        <v>0</v>
      </c>
      <c r="K140" s="52">
        <f t="shared" si="59"/>
        <v>0</v>
      </c>
      <c r="M140" s="252">
        <f t="shared" si="45"/>
        <v>0</v>
      </c>
      <c r="N140" s="252">
        <f t="shared" si="46"/>
        <v>0</v>
      </c>
      <c r="O140" s="252">
        <f t="shared" si="47"/>
        <v>0</v>
      </c>
      <c r="Q140" s="210"/>
    </row>
    <row r="141" spans="1:17">
      <c r="A141" s="4" t="str">
        <f>'PWS-Er'!A21</f>
        <v>A7-1b</v>
      </c>
      <c r="B141" s="25" t="str">
        <f>'PWS-Er'!B21</f>
        <v>Misalignment and pointing error of calibration antenna</v>
      </c>
      <c r="C141" s="52">
        <f>'PWS-Er'!C21</f>
        <v>0.05</v>
      </c>
      <c r="D141" s="52">
        <f>'PWS-Er'!D21</f>
        <v>0.05</v>
      </c>
      <c r="E141" s="52">
        <f>'PWS-Er'!E21</f>
        <v>0.05</v>
      </c>
      <c r="F141" s="4" t="str">
        <f>'PWS-Er'!F21</f>
        <v>Rectangular</v>
      </c>
      <c r="G141" s="52">
        <f>'PWS-Er'!G21</f>
        <v>1.7320508075688772</v>
      </c>
      <c r="H141" s="198">
        <v>1</v>
      </c>
      <c r="I141" s="52">
        <f t="shared" si="57"/>
        <v>2.8867513459481291E-2</v>
      </c>
      <c r="J141" s="52">
        <f t="shared" si="58"/>
        <v>2.8867513459481291E-2</v>
      </c>
      <c r="K141" s="52">
        <f t="shared" si="59"/>
        <v>2.8867513459481291E-2</v>
      </c>
      <c r="M141" s="252">
        <f t="shared" si="45"/>
        <v>8.333333333333335E-4</v>
      </c>
      <c r="N141" s="252">
        <f t="shared" si="46"/>
        <v>8.333333333333335E-4</v>
      </c>
      <c r="O141" s="252">
        <f t="shared" si="47"/>
        <v>8.333333333333335E-4</v>
      </c>
      <c r="Q141" s="210"/>
    </row>
    <row r="142" spans="1:17">
      <c r="A142" s="4" t="str">
        <f>'PWS-Er'!A22</f>
        <v>A7-10</v>
      </c>
      <c r="B142" s="25" t="str">
        <f>'PWS-Er'!B22</f>
        <v>Rotary joints</v>
      </c>
      <c r="C142" s="52">
        <f>'PWS-Er'!C22</f>
        <v>0</v>
      </c>
      <c r="D142" s="52">
        <f>'PWS-Er'!D22</f>
        <v>0</v>
      </c>
      <c r="E142" s="52">
        <f>'PWS-Er'!E22</f>
        <v>0</v>
      </c>
      <c r="F142" s="4" t="str">
        <f>'PWS-Er'!F22</f>
        <v>U-shaped</v>
      </c>
      <c r="G142" s="52">
        <f>'PWS-Er'!G22</f>
        <v>1.7320508075688772</v>
      </c>
      <c r="H142" s="198">
        <v>1</v>
      </c>
      <c r="I142" s="52">
        <f t="shared" si="57"/>
        <v>0</v>
      </c>
      <c r="J142" s="52">
        <f t="shared" si="58"/>
        <v>0</v>
      </c>
      <c r="K142" s="52">
        <f t="shared" si="59"/>
        <v>0</v>
      </c>
      <c r="M142" s="252">
        <f t="shared" si="45"/>
        <v>0</v>
      </c>
      <c r="N142" s="252">
        <f t="shared" si="46"/>
        <v>0</v>
      </c>
      <c r="O142" s="252">
        <f t="shared" si="47"/>
        <v>0</v>
      </c>
      <c r="Q142" s="210"/>
    </row>
    <row r="143" spans="1:17" ht="22.5">
      <c r="A143" s="4" t="str">
        <f>'PWS-Er'!A23</f>
        <v>A7-2b</v>
      </c>
      <c r="B143" s="25" t="str">
        <f>'PWS-Er'!B23</f>
        <v>Longitudinal position uncertainty (i.e. standing wave and imperfect field synthesis) for calibration antenna</v>
      </c>
      <c r="C143" s="52">
        <f>'PWS-Er'!C23</f>
        <v>0.12</v>
      </c>
      <c r="D143" s="52">
        <f>'PWS-Er'!D23</f>
        <v>0.12</v>
      </c>
      <c r="E143" s="57">
        <f>'PWS-Er'!E23</f>
        <v>0.15</v>
      </c>
      <c r="F143" s="4" t="str">
        <f>'PWS-Er'!F23</f>
        <v>Rectangular</v>
      </c>
      <c r="G143" s="52">
        <f>'PWS-Er'!G23</f>
        <v>1.7320508075688772</v>
      </c>
      <c r="H143" s="198">
        <v>1</v>
      </c>
      <c r="I143" s="52">
        <f t="shared" si="57"/>
        <v>6.9282032302755092E-2</v>
      </c>
      <c r="J143" s="52">
        <f t="shared" si="58"/>
        <v>6.9282032302755092E-2</v>
      </c>
      <c r="K143" s="57">
        <f t="shared" si="59"/>
        <v>8.6602540378443865E-2</v>
      </c>
      <c r="M143" s="252">
        <f t="shared" si="45"/>
        <v>4.8000000000000004E-3</v>
      </c>
      <c r="N143" s="252">
        <f t="shared" si="46"/>
        <v>4.8000000000000004E-3</v>
      </c>
      <c r="O143" s="252">
        <f t="shared" si="47"/>
        <v>7.4999999999999997E-3</v>
      </c>
      <c r="Q143" s="211" t="s">
        <v>451</v>
      </c>
    </row>
    <row r="144" spans="1:17">
      <c r="A144" s="4" t="str">
        <f>'PWS-Er'!A24</f>
        <v>A7-4b</v>
      </c>
      <c r="B144" s="25" t="str">
        <f>'PWS-Er'!B24</f>
        <v>QZ ripple experienced by calibration antenna</v>
      </c>
      <c r="C144" s="52">
        <f>'PWS-Er'!C24</f>
        <v>0.2</v>
      </c>
      <c r="D144" s="52">
        <f>'PWS-Er'!D24</f>
        <v>0.2</v>
      </c>
      <c r="E144" s="52">
        <f>'PWS-Er'!E24</f>
        <v>0.2</v>
      </c>
      <c r="F144" s="4" t="str">
        <f>'PWS-Er'!F24</f>
        <v>Rectangular</v>
      </c>
      <c r="G144" s="52">
        <f>'PWS-Er'!G24</f>
        <v>1.7320508075688772</v>
      </c>
      <c r="H144" s="198">
        <v>1</v>
      </c>
      <c r="I144" s="52">
        <f t="shared" si="57"/>
        <v>0.11547005383792516</v>
      </c>
      <c r="J144" s="52">
        <f t="shared" si="58"/>
        <v>0.11547005383792516</v>
      </c>
      <c r="K144" s="52">
        <f t="shared" si="59"/>
        <v>0.11547005383792516</v>
      </c>
      <c r="M144" s="252">
        <f t="shared" si="45"/>
        <v>1.3333333333333336E-2</v>
      </c>
      <c r="N144" s="252">
        <f t="shared" si="46"/>
        <v>1.3333333333333336E-2</v>
      </c>
      <c r="O144" s="252">
        <f t="shared" si="47"/>
        <v>1.3333333333333336E-2</v>
      </c>
      <c r="Q144" s="210"/>
    </row>
    <row r="145" spans="1:17">
      <c r="A145" s="4" t="str">
        <f>'PWS-Er'!A25</f>
        <v>A7-11</v>
      </c>
      <c r="B145" s="25" t="str">
        <f>'PWS-Er'!B25</f>
        <v>Switching uncertainty</v>
      </c>
      <c r="C145" s="52">
        <f>'PWS-Er'!C25</f>
        <v>0.02</v>
      </c>
      <c r="D145" s="52">
        <f>'PWS-Er'!D25</f>
        <v>0.02</v>
      </c>
      <c r="E145" s="52">
        <f>'PWS-Er'!E25</f>
        <v>0.02</v>
      </c>
      <c r="F145" s="4" t="str">
        <f>'PWS-Er'!F25</f>
        <v>Rectangular</v>
      </c>
      <c r="G145" s="52">
        <f>'PWS-Er'!G25</f>
        <v>1.7320508075688772</v>
      </c>
      <c r="H145" s="198">
        <v>1</v>
      </c>
      <c r="I145" s="52">
        <f t="shared" si="57"/>
        <v>1.1547005383792516E-2</v>
      </c>
      <c r="J145" s="52">
        <f t="shared" si="58"/>
        <v>1.1547005383792516E-2</v>
      </c>
      <c r="K145" s="52">
        <f t="shared" si="59"/>
        <v>1.1547005383792516E-2</v>
      </c>
      <c r="M145" s="252">
        <f t="shared" si="45"/>
        <v>1.3333333333333334E-4</v>
      </c>
      <c r="N145" s="252">
        <f t="shared" si="46"/>
        <v>1.3333333333333334E-4</v>
      </c>
      <c r="O145" s="252">
        <f t="shared" si="47"/>
        <v>1.3333333333333334E-4</v>
      </c>
      <c r="Q145" s="210"/>
    </row>
    <row r="146" spans="1:17">
      <c r="A146" s="4" t="str">
        <f>'PWS-Er'!A26</f>
        <v>A7-12</v>
      </c>
      <c r="B146" s="25" t="str">
        <f>'PWS-Er'!B26</f>
        <v>Field repeatability</v>
      </c>
      <c r="C146" s="52">
        <f>'PWS-Er'!C26</f>
        <v>0.06</v>
      </c>
      <c r="D146" s="52">
        <f>'PWS-Er'!D26</f>
        <v>0.12</v>
      </c>
      <c r="E146" s="57">
        <f>'PWS-Er'!E26</f>
        <v>0.15</v>
      </c>
      <c r="F146" s="4" t="str">
        <f>'PWS-Er'!F26</f>
        <v>Gaussian</v>
      </c>
      <c r="G146" s="52">
        <f>'PWS-Er'!G26</f>
        <v>1</v>
      </c>
      <c r="H146" s="198">
        <v>1</v>
      </c>
      <c r="I146" s="52">
        <f t="shared" si="57"/>
        <v>0.06</v>
      </c>
      <c r="J146" s="52">
        <f t="shared" si="58"/>
        <v>0.12</v>
      </c>
      <c r="K146" s="57">
        <f t="shared" si="59"/>
        <v>0.15</v>
      </c>
      <c r="M146" s="252">
        <f t="shared" si="45"/>
        <v>3.5999999999999999E-3</v>
      </c>
      <c r="N146" s="252">
        <f t="shared" si="46"/>
        <v>1.44E-2</v>
      </c>
      <c r="O146" s="252">
        <f t="shared" si="47"/>
        <v>2.2499999999999999E-2</v>
      </c>
      <c r="Q146" s="211" t="s">
        <v>451</v>
      </c>
    </row>
    <row r="147" spans="1:17">
      <c r="A147" s="344" t="s">
        <v>360</v>
      </c>
      <c r="B147" s="344"/>
      <c r="C147" s="344"/>
      <c r="D147" s="344"/>
      <c r="E147" s="344"/>
      <c r="F147" s="344"/>
      <c r="G147" s="344"/>
      <c r="H147" s="344"/>
      <c r="I147" s="236">
        <f>M147</f>
        <v>0.46180262739255462</v>
      </c>
      <c r="J147" s="236">
        <f t="shared" ref="J147:J148" si="60">N147</f>
        <v>0.45941702188752215</v>
      </c>
      <c r="K147" s="236">
        <f t="shared" ref="K147:K148" si="61">O147</f>
        <v>0.52867507349347698</v>
      </c>
      <c r="M147" s="252">
        <f>(SUM(M125:M146))^0.5</f>
        <v>0.46180262739255462</v>
      </c>
      <c r="N147" s="252">
        <f>(SUM(N125:N146))^0.5</f>
        <v>0.45941702188752215</v>
      </c>
      <c r="O147" s="252">
        <f>(SUM(O125:O146))^0.5</f>
        <v>0.52867507349347698</v>
      </c>
      <c r="Q147" s="211" t="s">
        <v>451</v>
      </c>
    </row>
    <row r="148" spans="1:17">
      <c r="A148" s="344" t="s">
        <v>361</v>
      </c>
      <c r="B148" s="344"/>
      <c r="C148" s="344"/>
      <c r="D148" s="344"/>
      <c r="E148" s="344"/>
      <c r="F148" s="344"/>
      <c r="G148" s="344"/>
      <c r="H148" s="344"/>
      <c r="I148" s="236">
        <f t="shared" ref="I148" si="62">M148</f>
        <v>0.90513314968940706</v>
      </c>
      <c r="J148" s="236">
        <f t="shared" si="60"/>
        <v>0.90045736289954337</v>
      </c>
      <c r="K148" s="236">
        <f t="shared" si="61"/>
        <v>1.0362031440472148</v>
      </c>
      <c r="M148" s="252">
        <f>M147*1.96</f>
        <v>0.90513314968940706</v>
      </c>
      <c r="N148" s="252">
        <f>N147*1.96</f>
        <v>0.90045736289954337</v>
      </c>
      <c r="O148" s="252">
        <f>O147*1.96</f>
        <v>1.0362031440472148</v>
      </c>
      <c r="Q148" s="211" t="s">
        <v>451</v>
      </c>
    </row>
    <row r="149" spans="1:17">
      <c r="A149" s="369" t="s">
        <v>71</v>
      </c>
      <c r="B149" s="369"/>
      <c r="C149" s="369"/>
      <c r="D149" s="369"/>
      <c r="E149" s="369"/>
      <c r="F149" s="369"/>
      <c r="G149" s="369"/>
      <c r="H149" s="369"/>
      <c r="I149" s="73">
        <v>0.75</v>
      </c>
      <c r="J149" s="73">
        <v>0.75</v>
      </c>
      <c r="K149" s="73">
        <v>0.75</v>
      </c>
      <c r="M149" s="254"/>
      <c r="Q149" s="210"/>
    </row>
    <row r="150" spans="1:17">
      <c r="A150" s="369" t="s">
        <v>72</v>
      </c>
      <c r="B150" s="369"/>
      <c r="C150" s="369"/>
      <c r="D150" s="369"/>
      <c r="E150" s="369"/>
      <c r="F150" s="369"/>
      <c r="G150" s="369"/>
      <c r="H150" s="369"/>
      <c r="I150" s="73">
        <f>((I148^2)+(I149^2))^0.5</f>
        <v>1.1754854395808851</v>
      </c>
      <c r="J150" s="73">
        <f t="shared" ref="J150:K150" si="63">((J148^2)+(J149^2))^0.5</f>
        <v>1.1718888438755615</v>
      </c>
      <c r="K150" s="73">
        <f t="shared" si="63"/>
        <v>1.2791469640871345</v>
      </c>
      <c r="M150" s="254"/>
      <c r="Q150" s="211" t="s">
        <v>451</v>
      </c>
    </row>
    <row r="151" spans="1:17">
      <c r="A151" s="39"/>
      <c r="B151" s="39"/>
      <c r="C151" s="39"/>
      <c r="D151" s="39"/>
      <c r="E151" s="39"/>
      <c r="F151" s="39"/>
      <c r="G151" s="39"/>
      <c r="H151" s="39"/>
      <c r="I151" s="31"/>
      <c r="J151" s="31"/>
      <c r="K151" s="31"/>
      <c r="M151" s="254"/>
      <c r="Q151" s="210"/>
    </row>
    <row r="152" spans="1:17">
      <c r="A152" s="308" t="s">
        <v>290</v>
      </c>
      <c r="B152" s="308"/>
      <c r="C152" s="308"/>
      <c r="D152" s="308"/>
      <c r="E152" s="308"/>
      <c r="F152" s="308"/>
      <c r="G152" s="308"/>
      <c r="H152" s="308"/>
      <c r="I152" s="308"/>
      <c r="J152" s="308"/>
      <c r="K152" s="308"/>
      <c r="M152" s="345" t="s">
        <v>46</v>
      </c>
      <c r="N152" s="345"/>
      <c r="O152" s="345"/>
      <c r="Q152" s="210"/>
    </row>
    <row r="153" spans="1:17">
      <c r="A153" s="299" t="s">
        <v>0</v>
      </c>
      <c r="B153" s="299" t="s">
        <v>1</v>
      </c>
      <c r="C153" s="324" t="s">
        <v>425</v>
      </c>
      <c r="D153" s="324"/>
      <c r="E153" s="324"/>
      <c r="F153" s="299" t="s">
        <v>3</v>
      </c>
      <c r="G153" s="324" t="s">
        <v>4</v>
      </c>
      <c r="H153" s="325" t="s">
        <v>5</v>
      </c>
      <c r="I153" s="327" t="s">
        <v>359</v>
      </c>
      <c r="J153" s="327"/>
      <c r="K153" s="327"/>
      <c r="L153" s="14"/>
      <c r="M153" s="345"/>
      <c r="N153" s="345"/>
      <c r="O153" s="345"/>
      <c r="Q153" s="210"/>
    </row>
    <row r="154" spans="1:17" ht="22.5">
      <c r="A154" s="299"/>
      <c r="B154" s="299"/>
      <c r="C154" s="6" t="s">
        <v>311</v>
      </c>
      <c r="D154" s="6" t="s">
        <v>309</v>
      </c>
      <c r="E154" s="6" t="s">
        <v>310</v>
      </c>
      <c r="F154" s="299"/>
      <c r="G154" s="324"/>
      <c r="H154" s="325"/>
      <c r="I154" s="6" t="s">
        <v>311</v>
      </c>
      <c r="J154" s="6" t="s">
        <v>309</v>
      </c>
      <c r="K154" s="6" t="s">
        <v>310</v>
      </c>
      <c r="L154" s="37"/>
      <c r="M154" s="345"/>
      <c r="N154" s="345"/>
      <c r="O154" s="345"/>
      <c r="Q154" s="210"/>
    </row>
    <row r="155" spans="1:17">
      <c r="A155" s="339" t="s">
        <v>352</v>
      </c>
      <c r="B155" s="340"/>
      <c r="C155" s="340"/>
      <c r="D155" s="340"/>
      <c r="E155" s="340"/>
      <c r="F155" s="340"/>
      <c r="G155" s="340"/>
      <c r="H155" s="340"/>
      <c r="I155" s="340"/>
      <c r="J155" s="340"/>
      <c r="K155" s="341"/>
      <c r="L155" s="9"/>
      <c r="M155" s="255"/>
      <c r="N155" s="255"/>
      <c r="O155" s="255"/>
      <c r="Q155" s="210"/>
    </row>
    <row r="156" spans="1:17" ht="22.5">
      <c r="A156" s="148" t="str">
        <f>TE!A4</f>
        <v>C1-1</v>
      </c>
      <c r="B156" s="149" t="str">
        <f>TE!B4</f>
        <v>Uncertainty of the RF power measurement equipment (e.g. spectrum analyzer, power meter)</v>
      </c>
      <c r="C156" s="147">
        <f>TE!C4</f>
        <v>0</v>
      </c>
      <c r="D156" s="147">
        <f>TE!D4</f>
        <v>0</v>
      </c>
      <c r="E156" s="147">
        <f>TE!E4</f>
        <v>0</v>
      </c>
      <c r="F156" s="148" t="str">
        <f>TE!F4</f>
        <v>Gaussian</v>
      </c>
      <c r="G156" s="147">
        <f>TE!G4</f>
        <v>1</v>
      </c>
      <c r="H156" s="43">
        <v>1</v>
      </c>
      <c r="I156" s="3">
        <f>C156/$G156</f>
        <v>0</v>
      </c>
      <c r="J156" s="3">
        <f t="shared" ref="J156:J158" si="64">D156/$G156</f>
        <v>0</v>
      </c>
      <c r="K156" s="3">
        <f t="shared" ref="K156:K158" si="65">E156/$G156</f>
        <v>0</v>
      </c>
      <c r="L156" s="10"/>
      <c r="M156" s="252">
        <f t="shared" ref="M156:M158" si="66">I156^2</f>
        <v>0</v>
      </c>
      <c r="N156" s="252">
        <f t="shared" ref="N156:N158" si="67">J156^2</f>
        <v>0</v>
      </c>
      <c r="O156" s="252">
        <f t="shared" ref="O156:O158" si="68">K156^2</f>
        <v>0</v>
      </c>
      <c r="Q156" s="210"/>
    </row>
    <row r="157" spans="1:17">
      <c r="A157" s="148" t="str">
        <f>'Reverb-Er'!A6</f>
        <v>A6-1</v>
      </c>
      <c r="B157" s="149" t="str">
        <f>'Reverb-Er'!B6</f>
        <v>Impedance mismatch in the receiving chain</v>
      </c>
      <c r="C157" s="147">
        <f>'Reverb-Er'!C6</f>
        <v>0.2</v>
      </c>
      <c r="D157" s="147">
        <f>'Reverb-Er'!D6</f>
        <v>0.2</v>
      </c>
      <c r="E157" s="147">
        <f>'Reverb-Er'!E6</f>
        <v>0.2</v>
      </c>
      <c r="F157" s="148" t="str">
        <f>'Reverb-Er'!F6</f>
        <v>U-shaped</v>
      </c>
      <c r="G157" s="147">
        <f>'Reverb-Er'!G6</f>
        <v>1.4142135623730951</v>
      </c>
      <c r="H157" s="43">
        <v>1</v>
      </c>
      <c r="I157" s="12">
        <f t="shared" ref="I157:I158" si="69">C157/$G157</f>
        <v>0.1414213562373095</v>
      </c>
      <c r="J157" s="12">
        <f t="shared" si="64"/>
        <v>0.1414213562373095</v>
      </c>
      <c r="K157" s="12">
        <f t="shared" si="65"/>
        <v>0.1414213562373095</v>
      </c>
      <c r="L157" s="10"/>
      <c r="M157" s="252">
        <f t="shared" si="66"/>
        <v>0.02</v>
      </c>
      <c r="N157" s="252">
        <f t="shared" si="67"/>
        <v>0.02</v>
      </c>
      <c r="O157" s="252">
        <f t="shared" si="68"/>
        <v>0.02</v>
      </c>
      <c r="Q157" s="210"/>
    </row>
    <row r="158" spans="1:17">
      <c r="A158" s="148" t="str">
        <f>'Reverb-Er'!A7</f>
        <v>A6-2</v>
      </c>
      <c r="B158" s="149" t="str">
        <f>'Reverb-Er'!B7</f>
        <v>Random uncertainty</v>
      </c>
      <c r="C158" s="147">
        <f>'Reverb-Er'!C7</f>
        <v>0.1</v>
      </c>
      <c r="D158" s="147">
        <f>'Reverb-Er'!D7</f>
        <v>0.1</v>
      </c>
      <c r="E158" s="147">
        <f>'Reverb-Er'!E7</f>
        <v>0.1</v>
      </c>
      <c r="F158" s="148" t="str">
        <f>'Reverb-Er'!F7</f>
        <v>Rectangular</v>
      </c>
      <c r="G158" s="147">
        <f>'Reverb-Er'!G7</f>
        <v>1.7320508075688772</v>
      </c>
      <c r="H158" s="43">
        <v>1</v>
      </c>
      <c r="I158" s="3">
        <f t="shared" si="69"/>
        <v>5.7735026918962581E-2</v>
      </c>
      <c r="J158" s="3">
        <f t="shared" si="64"/>
        <v>5.7735026918962581E-2</v>
      </c>
      <c r="K158" s="3">
        <f t="shared" si="65"/>
        <v>5.7735026918962581E-2</v>
      </c>
      <c r="L158" s="10"/>
      <c r="M158" s="252">
        <f t="shared" si="66"/>
        <v>3.333333333333334E-3</v>
      </c>
      <c r="N158" s="252">
        <f t="shared" si="67"/>
        <v>3.333333333333334E-3</v>
      </c>
      <c r="O158" s="252">
        <f t="shared" si="68"/>
        <v>3.333333333333334E-3</v>
      </c>
      <c r="Q158" s="210"/>
    </row>
    <row r="159" spans="1:17">
      <c r="A159" s="305" t="s">
        <v>13</v>
      </c>
      <c r="B159" s="306"/>
      <c r="C159" s="306"/>
      <c r="D159" s="306"/>
      <c r="E159" s="306"/>
      <c r="F159" s="306"/>
      <c r="G159" s="306"/>
      <c r="H159" s="306"/>
      <c r="I159" s="306"/>
      <c r="J159" s="306"/>
      <c r="K159" s="307"/>
      <c r="L159" s="10"/>
      <c r="M159" s="252"/>
      <c r="N159" s="252"/>
      <c r="O159" s="252"/>
      <c r="Q159" s="210"/>
    </row>
    <row r="160" spans="1:17">
      <c r="A160" s="148" t="str">
        <f>'Reverb-Er'!A9</f>
        <v>A6-3</v>
      </c>
      <c r="B160" s="149" t="str">
        <f>'Reverb-Er'!B9</f>
        <v>Reference antenna radiation efficiency</v>
      </c>
      <c r="C160" s="147">
        <f>'Reverb-Er'!C9</f>
        <v>0.2</v>
      </c>
      <c r="D160" s="147">
        <f>'Reverb-Er'!D9</f>
        <v>0.2</v>
      </c>
      <c r="E160" s="147">
        <f>'Reverb-Er'!E9</f>
        <v>0.2</v>
      </c>
      <c r="F160" s="148" t="str">
        <f>'Reverb-Er'!F9</f>
        <v>Gaussian</v>
      </c>
      <c r="G160" s="147">
        <f>'Reverb-Er'!G9</f>
        <v>1</v>
      </c>
      <c r="H160" s="43">
        <v>1</v>
      </c>
      <c r="I160" s="3">
        <f t="shared" ref="I160:I165" si="70">C160/$G160</f>
        <v>0.2</v>
      </c>
      <c r="J160" s="3">
        <f t="shared" ref="J160:J165" si="71">D160/$G160</f>
        <v>0.2</v>
      </c>
      <c r="K160" s="3">
        <f t="shared" ref="K160:K165" si="72">E160/$G160</f>
        <v>0.2</v>
      </c>
      <c r="L160" s="10"/>
      <c r="M160" s="252">
        <f t="shared" ref="M160:O165" si="73">I160^2</f>
        <v>4.0000000000000008E-2</v>
      </c>
      <c r="N160" s="252">
        <f t="shared" si="73"/>
        <v>4.0000000000000008E-2</v>
      </c>
      <c r="O160" s="252">
        <f t="shared" si="73"/>
        <v>4.0000000000000008E-2</v>
      </c>
      <c r="Q160" s="210"/>
    </row>
    <row r="161" spans="1:17">
      <c r="A161" s="148" t="str">
        <f>'Reverb-Er'!A10</f>
        <v>A6-4</v>
      </c>
      <c r="B161" s="149" t="str">
        <f>'Reverb-Er'!B10</f>
        <v>Mean value estimation of reference antenna mismatch efficiency</v>
      </c>
      <c r="C161" s="147">
        <f>'Reverb-Er'!C10</f>
        <v>0.15</v>
      </c>
      <c r="D161" s="147">
        <f>'Reverb-Er'!D10</f>
        <v>0.15</v>
      </c>
      <c r="E161" s="147">
        <f>'Reverb-Er'!E10</f>
        <v>0.15</v>
      </c>
      <c r="F161" s="148" t="str">
        <f>'Reverb-Er'!F10</f>
        <v>Gaussian</v>
      </c>
      <c r="G161" s="147">
        <f>'Reverb-Er'!G10</f>
        <v>1</v>
      </c>
      <c r="H161" s="43">
        <v>1</v>
      </c>
      <c r="I161" s="3">
        <f t="shared" si="70"/>
        <v>0.15</v>
      </c>
      <c r="J161" s="3">
        <f t="shared" si="71"/>
        <v>0.15</v>
      </c>
      <c r="K161" s="3">
        <f t="shared" si="72"/>
        <v>0.15</v>
      </c>
      <c r="L161" s="10"/>
      <c r="M161" s="252">
        <f t="shared" si="73"/>
        <v>2.2499999999999999E-2</v>
      </c>
      <c r="N161" s="252">
        <f t="shared" si="73"/>
        <v>2.2499999999999999E-2</v>
      </c>
      <c r="O161" s="252">
        <f t="shared" si="73"/>
        <v>2.2499999999999999E-2</v>
      </c>
      <c r="Q161" s="210"/>
    </row>
    <row r="162" spans="1:17" ht="22.5">
      <c r="A162" s="148" t="str">
        <f>TE!A6</f>
        <v>C1-3</v>
      </c>
      <c r="B162" s="149" t="str">
        <f>TE!B6</f>
        <v>Calibration equipment (i.e. reference receiver, measurement receiver and generator)</v>
      </c>
      <c r="C162" s="147">
        <f>TE!C6</f>
        <v>0.06</v>
      </c>
      <c r="D162" s="147">
        <f>TE!D6</f>
        <v>0.06</v>
      </c>
      <c r="E162" s="147">
        <f>TE!E6</f>
        <v>0.06</v>
      </c>
      <c r="F162" s="148" t="str">
        <f>TE!F6</f>
        <v>Gaussian</v>
      </c>
      <c r="G162" s="147">
        <f>TE!G6</f>
        <v>1</v>
      </c>
      <c r="H162" s="43">
        <v>1</v>
      </c>
      <c r="I162" s="3">
        <f t="shared" si="70"/>
        <v>0.06</v>
      </c>
      <c r="J162" s="3">
        <f t="shared" si="71"/>
        <v>0.06</v>
      </c>
      <c r="K162" s="3">
        <f t="shared" si="72"/>
        <v>0.06</v>
      </c>
      <c r="L162" s="10"/>
      <c r="M162" s="252">
        <f t="shared" si="73"/>
        <v>3.5999999999999999E-3</v>
      </c>
      <c r="N162" s="252">
        <f t="shared" si="73"/>
        <v>3.5999999999999999E-3</v>
      </c>
      <c r="O162" s="252">
        <f t="shared" si="73"/>
        <v>3.5999999999999999E-3</v>
      </c>
      <c r="Q162" s="210"/>
    </row>
    <row r="163" spans="1:17">
      <c r="A163" s="148" t="str">
        <f>'Reverb-Er'!A12</f>
        <v>A6-5</v>
      </c>
      <c r="B163" s="149" t="str">
        <f>'Reverb-Er'!B12</f>
        <v>Influence of the reference antenna feed cable</v>
      </c>
      <c r="C163" s="147">
        <f>'Reverb-Er'!C12</f>
        <v>0.2</v>
      </c>
      <c r="D163" s="147">
        <f>'Reverb-Er'!D12</f>
        <v>0.2</v>
      </c>
      <c r="E163" s="147">
        <f>'Reverb-Er'!E12</f>
        <v>0.2</v>
      </c>
      <c r="F163" s="148" t="str">
        <f>'Reverb-Er'!F12</f>
        <v>Gaussian</v>
      </c>
      <c r="G163" s="147">
        <f>'Reverb-Er'!G12</f>
        <v>1</v>
      </c>
      <c r="H163" s="43">
        <v>1</v>
      </c>
      <c r="I163" s="3">
        <f t="shared" si="70"/>
        <v>0.2</v>
      </c>
      <c r="J163" s="3">
        <f t="shared" si="71"/>
        <v>0.2</v>
      </c>
      <c r="K163" s="3">
        <f t="shared" si="72"/>
        <v>0.2</v>
      </c>
      <c r="L163" s="10"/>
      <c r="M163" s="252">
        <f t="shared" si="73"/>
        <v>4.0000000000000008E-2</v>
      </c>
      <c r="N163" s="252">
        <f t="shared" si="73"/>
        <v>4.0000000000000008E-2</v>
      </c>
      <c r="O163" s="252">
        <f t="shared" si="73"/>
        <v>4.0000000000000008E-2</v>
      </c>
      <c r="Q163" s="210"/>
    </row>
    <row r="164" spans="1:17">
      <c r="A164" s="148" t="str">
        <f>'Reverb-Er'!A13</f>
        <v>A6-6</v>
      </c>
      <c r="B164" s="149" t="str">
        <f>'Reverb-Er'!B13</f>
        <v>Mean value estimation of transfer function</v>
      </c>
      <c r="C164" s="147">
        <f>'Reverb-Er'!C13</f>
        <v>0.27</v>
      </c>
      <c r="D164" s="147">
        <f>'Reverb-Er'!D13</f>
        <v>0.27</v>
      </c>
      <c r="E164" s="147">
        <f>'Reverb-Er'!E13</f>
        <v>0.27</v>
      </c>
      <c r="F164" s="148" t="str">
        <f>'Reverb-Er'!F13</f>
        <v>Gaussian</v>
      </c>
      <c r="G164" s="147">
        <f>'Reverb-Er'!G13</f>
        <v>1</v>
      </c>
      <c r="H164" s="43">
        <v>1</v>
      </c>
      <c r="I164" s="3">
        <f t="shared" si="70"/>
        <v>0.27</v>
      </c>
      <c r="J164" s="3">
        <f t="shared" si="71"/>
        <v>0.27</v>
      </c>
      <c r="K164" s="3">
        <f t="shared" si="72"/>
        <v>0.27</v>
      </c>
      <c r="L164" s="10"/>
      <c r="M164" s="252">
        <f t="shared" si="73"/>
        <v>7.2900000000000006E-2</v>
      </c>
      <c r="N164" s="252">
        <f t="shared" si="73"/>
        <v>7.2900000000000006E-2</v>
      </c>
      <c r="O164" s="252">
        <f t="shared" si="73"/>
        <v>7.2900000000000006E-2</v>
      </c>
      <c r="Q164" s="210"/>
    </row>
    <row r="165" spans="1:17">
      <c r="A165" s="148" t="str">
        <f>'Reverb-Er'!A14</f>
        <v>A6-7</v>
      </c>
      <c r="B165" s="149" t="str">
        <f>'Reverb-Er'!B14</f>
        <v>Uniformity of transfer function</v>
      </c>
      <c r="C165" s="147">
        <f>'Reverb-Er'!C14</f>
        <v>0.5</v>
      </c>
      <c r="D165" s="147">
        <f>'Reverb-Er'!D14</f>
        <v>0.5</v>
      </c>
      <c r="E165" s="147">
        <f>'Reverb-Er'!E14</f>
        <v>0.5</v>
      </c>
      <c r="F165" s="148" t="str">
        <f>'Reverb-Er'!F14</f>
        <v>Gaussian</v>
      </c>
      <c r="G165" s="147">
        <f>'Reverb-Er'!G14</f>
        <v>1</v>
      </c>
      <c r="H165" s="43">
        <v>1</v>
      </c>
      <c r="I165" s="3">
        <f t="shared" si="70"/>
        <v>0.5</v>
      </c>
      <c r="J165" s="3">
        <f t="shared" si="71"/>
        <v>0.5</v>
      </c>
      <c r="K165" s="3">
        <f t="shared" si="72"/>
        <v>0.5</v>
      </c>
      <c r="L165" s="10"/>
      <c r="M165" s="252">
        <f t="shared" si="73"/>
        <v>0.25</v>
      </c>
      <c r="N165" s="252">
        <f t="shared" si="73"/>
        <v>0.25</v>
      </c>
      <c r="O165" s="252">
        <f t="shared" si="73"/>
        <v>0.25</v>
      </c>
      <c r="Q165" s="234" t="s">
        <v>497</v>
      </c>
    </row>
    <row r="166" spans="1:17">
      <c r="A166" s="343" t="s">
        <v>360</v>
      </c>
      <c r="B166" s="343"/>
      <c r="C166" s="343"/>
      <c r="D166" s="343"/>
      <c r="E166" s="343"/>
      <c r="F166" s="343"/>
      <c r="G166" s="343"/>
      <c r="H166" s="343"/>
      <c r="I166" s="61">
        <f>M166</f>
        <v>0.67255730858666118</v>
      </c>
      <c r="J166" s="61">
        <f t="shared" ref="J166:K167" si="74">N166</f>
        <v>0.67255730858666118</v>
      </c>
      <c r="K166" s="61">
        <f t="shared" si="74"/>
        <v>0.67255730858666118</v>
      </c>
      <c r="L166" s="16"/>
      <c r="M166" s="252">
        <f>(SUM(M156:M165))^0.5</f>
        <v>0.67255730858666118</v>
      </c>
      <c r="N166" s="252">
        <f>(SUM(N156:N165))^0.5</f>
        <v>0.67255730858666118</v>
      </c>
      <c r="O166" s="252">
        <f>(SUM(O156:O165))^0.5</f>
        <v>0.67255730858666118</v>
      </c>
      <c r="Q166" s="242"/>
    </row>
    <row r="167" spans="1:17">
      <c r="A167" s="343" t="s">
        <v>361</v>
      </c>
      <c r="B167" s="343"/>
      <c r="C167" s="343"/>
      <c r="D167" s="343"/>
      <c r="E167" s="343"/>
      <c r="F167" s="343"/>
      <c r="G167" s="343"/>
      <c r="H167" s="343"/>
      <c r="I167" s="13">
        <f t="shared" ref="I167" si="75">M167</f>
        <v>1.3182123248298558</v>
      </c>
      <c r="J167" s="13">
        <f t="shared" si="74"/>
        <v>1.3182123248298558</v>
      </c>
      <c r="K167" s="13">
        <f t="shared" si="74"/>
        <v>1.3182123248298558</v>
      </c>
      <c r="L167" s="16"/>
      <c r="M167" s="252">
        <f>M166*1.96</f>
        <v>1.3182123248298558</v>
      </c>
      <c r="N167" s="252">
        <f>N166*1.96</f>
        <v>1.3182123248298558</v>
      </c>
      <c r="O167" s="252">
        <f>O166*1.96</f>
        <v>1.3182123248298558</v>
      </c>
      <c r="Q167" s="242"/>
    </row>
  </sheetData>
  <mergeCells count="88">
    <mergeCell ref="A15:K15"/>
    <mergeCell ref="A25:K25"/>
    <mergeCell ref="A47:K47"/>
    <mergeCell ref="A54:K54"/>
    <mergeCell ref="A75:K75"/>
    <mergeCell ref="A45:A46"/>
    <mergeCell ref="B45:B46"/>
    <mergeCell ref="C45:E45"/>
    <mergeCell ref="F45:F46"/>
    <mergeCell ref="G45:G46"/>
    <mergeCell ref="H45:H46"/>
    <mergeCell ref="I45:K45"/>
    <mergeCell ref="A44:K44"/>
    <mergeCell ref="A41:H41"/>
    <mergeCell ref="A42:H42"/>
    <mergeCell ref="A155:K155"/>
    <mergeCell ref="A159:K159"/>
    <mergeCell ref="B2:B3"/>
    <mergeCell ref="C2:E2"/>
    <mergeCell ref="M12:O14"/>
    <mergeCell ref="A13:A14"/>
    <mergeCell ref="B13:B14"/>
    <mergeCell ref="C13:E13"/>
    <mergeCell ref="F13:F14"/>
    <mergeCell ref="G13:G14"/>
    <mergeCell ref="H13:H14"/>
    <mergeCell ref="I13:K13"/>
    <mergeCell ref="A12:K12"/>
    <mergeCell ref="A39:H39"/>
    <mergeCell ref="A40:H40"/>
    <mergeCell ref="M44:O46"/>
    <mergeCell ref="M72:O74"/>
    <mergeCell ref="A73:A74"/>
    <mergeCell ref="B73:B74"/>
    <mergeCell ref="C73:E73"/>
    <mergeCell ref="F73:F74"/>
    <mergeCell ref="I73:K73"/>
    <mergeCell ref="A110:H110"/>
    <mergeCell ref="A67:H67"/>
    <mergeCell ref="A68:H68"/>
    <mergeCell ref="A69:H69"/>
    <mergeCell ref="A70:H70"/>
    <mergeCell ref="G73:G74"/>
    <mergeCell ref="H73:H74"/>
    <mergeCell ref="A72:K72"/>
    <mergeCell ref="A101:K101"/>
    <mergeCell ref="I153:K153"/>
    <mergeCell ref="A147:H147"/>
    <mergeCell ref="A148:H148"/>
    <mergeCell ref="A149:H149"/>
    <mergeCell ref="A150:H150"/>
    <mergeCell ref="A153:A154"/>
    <mergeCell ref="B153:B154"/>
    <mergeCell ref="C153:E153"/>
    <mergeCell ref="F153:F154"/>
    <mergeCell ref="A152:K152"/>
    <mergeCell ref="A167:H167"/>
    <mergeCell ref="A112:H112"/>
    <mergeCell ref="A113:H113"/>
    <mergeCell ref="I122:K122"/>
    <mergeCell ref="G153:G154"/>
    <mergeCell ref="H153:H154"/>
    <mergeCell ref="F122:F123"/>
    <mergeCell ref="C116:E116"/>
    <mergeCell ref="A118:K118"/>
    <mergeCell ref="F116:F117"/>
    <mergeCell ref="G116:G117"/>
    <mergeCell ref="H116:H117"/>
    <mergeCell ref="I116:K116"/>
    <mergeCell ref="A119:K119"/>
    <mergeCell ref="A121:K121"/>
    <mergeCell ref="A116:A117"/>
    <mergeCell ref="B1:E1"/>
    <mergeCell ref="Q1:Q3"/>
    <mergeCell ref="A111:H111"/>
    <mergeCell ref="A115:K115"/>
    <mergeCell ref="A166:H166"/>
    <mergeCell ref="M152:O154"/>
    <mergeCell ref="M121:O123"/>
    <mergeCell ref="M115:O117"/>
    <mergeCell ref="B116:B117"/>
    <mergeCell ref="A122:A123"/>
    <mergeCell ref="B122:B123"/>
    <mergeCell ref="C122:E122"/>
    <mergeCell ref="G122:G123"/>
    <mergeCell ref="H122:H123"/>
    <mergeCell ref="A124:K124"/>
    <mergeCell ref="A133:K133"/>
  </mergeCells>
  <phoneticPr fontId="7"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Q161"/>
  <sheetViews>
    <sheetView zoomScaleNormal="100" workbookViewId="0"/>
  </sheetViews>
  <sheetFormatPr defaultColWidth="9.140625" defaultRowHeight="11.25"/>
  <cols>
    <col min="1" max="1" width="6.140625" style="34" bestFit="1" customWidth="1"/>
    <col min="2" max="2" width="42" style="87" customWidth="1"/>
    <col min="3" max="5" width="8.7109375" style="34" customWidth="1"/>
    <col min="6" max="7" width="11" style="34" customWidth="1"/>
    <col min="8" max="8" width="3" style="34" customWidth="1"/>
    <col min="9" max="11" width="9.140625" style="34" customWidth="1"/>
    <col min="12" max="12" width="3.42578125" style="35" customWidth="1"/>
    <col min="13" max="15" width="5" style="250" customWidth="1"/>
    <col min="16" max="16" width="3" style="34" customWidth="1"/>
    <col min="17" max="17" width="56.28515625" style="101" customWidth="1"/>
    <col min="18" max="16384" width="9.140625" style="34"/>
  </cols>
  <sheetData>
    <row r="1" spans="1:17">
      <c r="B1" s="299" t="s">
        <v>459</v>
      </c>
      <c r="C1" s="299"/>
      <c r="D1" s="299"/>
      <c r="E1" s="299"/>
      <c r="Q1" s="308" t="s">
        <v>343</v>
      </c>
    </row>
    <row r="2" spans="1:17">
      <c r="B2" s="354"/>
      <c r="C2" s="299" t="s">
        <v>358</v>
      </c>
      <c r="D2" s="299"/>
      <c r="E2" s="299"/>
      <c r="Q2" s="308"/>
    </row>
    <row r="3" spans="1:17" ht="22.5">
      <c r="B3" s="354"/>
      <c r="C3" s="222" t="s">
        <v>311</v>
      </c>
      <c r="D3" s="222" t="s">
        <v>309</v>
      </c>
      <c r="E3" s="222" t="s">
        <v>310</v>
      </c>
      <c r="Q3" s="308"/>
    </row>
    <row r="4" spans="1:17">
      <c r="B4" s="155" t="s">
        <v>89</v>
      </c>
      <c r="C4" s="24">
        <f>I42</f>
        <v>1.0907947928001858</v>
      </c>
      <c r="D4" s="24">
        <f>J42</f>
        <v>1.130655632807797</v>
      </c>
      <c r="E4" s="24">
        <f>K42</f>
        <v>1.130655632807797</v>
      </c>
      <c r="Q4" s="286" t="s">
        <v>487</v>
      </c>
    </row>
    <row r="5" spans="1:17">
      <c r="B5" s="155" t="s">
        <v>24</v>
      </c>
      <c r="C5" s="24">
        <f>I70</f>
        <v>1.3299815644155875</v>
      </c>
      <c r="D5" s="24">
        <f t="shared" ref="D5:E5" si="0">J70</f>
        <v>1.2984114916640768</v>
      </c>
      <c r="E5" s="24">
        <f t="shared" si="0"/>
        <v>1.2984114916640768</v>
      </c>
      <c r="Q5" s="286"/>
    </row>
    <row r="6" spans="1:17">
      <c r="B6" s="155" t="s">
        <v>40</v>
      </c>
      <c r="C6" s="24">
        <f>I113</f>
        <v>1.2124675472037056</v>
      </c>
      <c r="D6" s="24">
        <f t="shared" ref="D6:E6" si="1">J113</f>
        <v>1.1777516686560754</v>
      </c>
      <c r="E6" s="24">
        <f t="shared" si="1"/>
        <v>1.1777516686560754</v>
      </c>
      <c r="Q6" s="286"/>
    </row>
    <row r="7" spans="1:17">
      <c r="B7" s="155" t="s">
        <v>60</v>
      </c>
      <c r="C7" s="24"/>
      <c r="D7" s="24"/>
      <c r="E7" s="24"/>
      <c r="Q7" s="286"/>
    </row>
    <row r="8" spans="1:17">
      <c r="B8" s="155" t="s">
        <v>70</v>
      </c>
      <c r="C8" s="24">
        <f>I144</f>
        <v>1.1754854395808851</v>
      </c>
      <c r="D8" s="24">
        <f t="shared" ref="D8:E8" si="2">J144</f>
        <v>1.1718888438755615</v>
      </c>
      <c r="E8" s="24">
        <f t="shared" si="2"/>
        <v>1.2791469640871345</v>
      </c>
      <c r="Q8" s="211" t="s">
        <v>451</v>
      </c>
    </row>
    <row r="9" spans="1:17">
      <c r="B9" s="155" t="s">
        <v>78</v>
      </c>
      <c r="C9" s="24">
        <f>I161</f>
        <v>1.3182123248298558</v>
      </c>
      <c r="D9" s="24">
        <f t="shared" ref="D9:E9" si="3">J161</f>
        <v>1.3182123248298558</v>
      </c>
      <c r="E9" s="24">
        <f t="shared" si="3"/>
        <v>1.3182123248298558</v>
      </c>
      <c r="Q9" s="286"/>
    </row>
    <row r="10" spans="1:17">
      <c r="B10" s="154" t="str">
        <f>EIRP!B9</f>
        <v>Common maximum accepted test system uncertainty</v>
      </c>
      <c r="C10" s="21">
        <v>2.2000000000000002</v>
      </c>
      <c r="D10" s="21">
        <v>2.7</v>
      </c>
      <c r="E10" s="84">
        <v>2.7</v>
      </c>
      <c r="Q10" s="286"/>
    </row>
    <row r="11" spans="1:17">
      <c r="B11" s="85"/>
      <c r="C11" s="23"/>
      <c r="D11" s="23"/>
      <c r="E11" s="86"/>
      <c r="Q11" s="286"/>
    </row>
    <row r="12" spans="1:17">
      <c r="A12" s="308" t="s">
        <v>460</v>
      </c>
      <c r="B12" s="308"/>
      <c r="C12" s="308"/>
      <c r="D12" s="308"/>
      <c r="E12" s="308"/>
      <c r="F12" s="308"/>
      <c r="G12" s="308"/>
      <c r="H12" s="308"/>
      <c r="I12" s="308"/>
      <c r="J12" s="308"/>
      <c r="K12" s="308"/>
      <c r="M12" s="345" t="s">
        <v>46</v>
      </c>
      <c r="N12" s="345"/>
      <c r="O12" s="345"/>
      <c r="Q12" s="286"/>
    </row>
    <row r="13" spans="1:17">
      <c r="A13" s="299" t="s">
        <v>0</v>
      </c>
      <c r="B13" s="299" t="s">
        <v>1</v>
      </c>
      <c r="C13" s="324" t="s">
        <v>425</v>
      </c>
      <c r="D13" s="324"/>
      <c r="E13" s="324"/>
      <c r="F13" s="299" t="s">
        <v>3</v>
      </c>
      <c r="G13" s="324" t="s">
        <v>4</v>
      </c>
      <c r="H13" s="325" t="s">
        <v>5</v>
      </c>
      <c r="I13" s="327" t="s">
        <v>359</v>
      </c>
      <c r="J13" s="327"/>
      <c r="K13" s="327"/>
      <c r="L13" s="14"/>
      <c r="M13" s="345"/>
      <c r="N13" s="345"/>
      <c r="O13" s="345"/>
      <c r="Q13" s="286"/>
    </row>
    <row r="14" spans="1:17" s="38" customFormat="1" ht="22.5">
      <c r="A14" s="299"/>
      <c r="B14" s="299"/>
      <c r="C14" s="6" t="s">
        <v>311</v>
      </c>
      <c r="D14" s="6" t="s">
        <v>309</v>
      </c>
      <c r="E14" s="6" t="s">
        <v>310</v>
      </c>
      <c r="F14" s="299"/>
      <c r="G14" s="324"/>
      <c r="H14" s="325"/>
      <c r="I14" s="6" t="s">
        <v>311</v>
      </c>
      <c r="J14" s="6" t="s">
        <v>309</v>
      </c>
      <c r="K14" s="6" t="s">
        <v>310</v>
      </c>
      <c r="L14" s="37"/>
      <c r="M14" s="345"/>
      <c r="N14" s="345"/>
      <c r="O14" s="345"/>
      <c r="Q14" s="286"/>
    </row>
    <row r="15" spans="1:17">
      <c r="A15" s="339" t="s">
        <v>352</v>
      </c>
      <c r="B15" s="340"/>
      <c r="C15" s="340"/>
      <c r="D15" s="340"/>
      <c r="E15" s="340"/>
      <c r="F15" s="340"/>
      <c r="G15" s="340"/>
      <c r="H15" s="340"/>
      <c r="I15" s="340"/>
      <c r="J15" s="340"/>
      <c r="K15" s="341"/>
      <c r="L15" s="9"/>
      <c r="M15" s="251"/>
      <c r="N15" s="251"/>
      <c r="O15" s="251"/>
      <c r="Q15" s="211"/>
    </row>
    <row r="16" spans="1:17" ht="22.5">
      <c r="A16" s="67" t="str">
        <f>'IA-Er'!A5</f>
        <v>A1-1</v>
      </c>
      <c r="B16" s="4" t="str">
        <f>'IA-Er'!B5</f>
        <v>Positioning misalignment between the BS and the reference antenna</v>
      </c>
      <c r="C16" s="52">
        <f>'IA-Er'!C5</f>
        <v>0.03</v>
      </c>
      <c r="D16" s="52">
        <f>'IA-Er'!D5</f>
        <v>0.03</v>
      </c>
      <c r="E16" s="52">
        <f>'IA-Er'!E5</f>
        <v>0.03</v>
      </c>
      <c r="F16" s="67" t="str">
        <f>'IA-Er'!F5</f>
        <v>Rectangular</v>
      </c>
      <c r="G16" s="52">
        <f>'IA-Er'!G5</f>
        <v>1.7320508075688772</v>
      </c>
      <c r="H16" s="2">
        <v>1</v>
      </c>
      <c r="I16" s="51">
        <f>C16/$G16</f>
        <v>1.7320508075688773E-2</v>
      </c>
      <c r="J16" s="51">
        <f t="shared" ref="J16:K31" si="4">D16/$G16</f>
        <v>1.7320508075688773E-2</v>
      </c>
      <c r="K16" s="51">
        <f t="shared" si="4"/>
        <v>1.7320508075688773E-2</v>
      </c>
      <c r="L16" s="10"/>
      <c r="M16" s="252">
        <f t="shared" ref="M16:M38" si="5">I16^2</f>
        <v>3.0000000000000003E-4</v>
      </c>
      <c r="N16" s="252">
        <f t="shared" ref="N16:N38" si="6">J16^2</f>
        <v>3.0000000000000003E-4</v>
      </c>
      <c r="O16" s="252">
        <f t="shared" ref="O16:O38" si="7">K16^2</f>
        <v>3.0000000000000003E-4</v>
      </c>
      <c r="Q16" s="286"/>
    </row>
    <row r="17" spans="1:17" ht="22.5">
      <c r="A17" s="67" t="str">
        <f>'IA-Er'!A6</f>
        <v>A1-2</v>
      </c>
      <c r="B17" s="4" t="str">
        <f>'IA-Er'!B6</f>
        <v>Pointing misalignment between the BS and the receiving antenna</v>
      </c>
      <c r="C17" s="52">
        <f>'IA-Er'!C6</f>
        <v>0.3</v>
      </c>
      <c r="D17" s="52">
        <f>'IA-Er'!D6</f>
        <v>0.3</v>
      </c>
      <c r="E17" s="52">
        <f>'IA-Er'!E6</f>
        <v>0.3</v>
      </c>
      <c r="F17" s="67" t="str">
        <f>'IA-Er'!F6</f>
        <v>Rectangular</v>
      </c>
      <c r="G17" s="52">
        <f>'IA-Er'!G6</f>
        <v>1.7320508075688772</v>
      </c>
      <c r="H17" s="2">
        <v>1</v>
      </c>
      <c r="I17" s="51">
        <f t="shared" ref="I17:I24" si="8">C17/$G17</f>
        <v>0.17320508075688773</v>
      </c>
      <c r="J17" s="51">
        <f t="shared" si="4"/>
        <v>0.17320508075688773</v>
      </c>
      <c r="K17" s="51">
        <f t="shared" si="4"/>
        <v>0.17320508075688773</v>
      </c>
      <c r="L17" s="10"/>
      <c r="M17" s="252">
        <f t="shared" si="5"/>
        <v>0.03</v>
      </c>
      <c r="N17" s="252">
        <f t="shared" si="6"/>
        <v>0.03</v>
      </c>
      <c r="O17" s="252">
        <f t="shared" si="7"/>
        <v>0.03</v>
      </c>
      <c r="Q17" s="286"/>
    </row>
    <row r="18" spans="1:17">
      <c r="A18" s="67" t="str">
        <f>'IA-Er'!A7</f>
        <v>A1-3</v>
      </c>
      <c r="B18" s="4" t="str">
        <f>'IA-Er'!B7</f>
        <v>Quality of quiet zone</v>
      </c>
      <c r="C18" s="52">
        <f>'IA-Er'!C7</f>
        <v>0.1</v>
      </c>
      <c r="D18" s="52">
        <f>'IA-Er'!D7</f>
        <v>0.1</v>
      </c>
      <c r="E18" s="52">
        <f>'IA-Er'!E7</f>
        <v>0.1</v>
      </c>
      <c r="F18" s="67" t="str">
        <f>'IA-Er'!F7</f>
        <v>Gaussian</v>
      </c>
      <c r="G18" s="52">
        <f>'IA-Er'!G7</f>
        <v>1</v>
      </c>
      <c r="H18" s="2">
        <v>1</v>
      </c>
      <c r="I18" s="51">
        <f t="shared" si="8"/>
        <v>0.1</v>
      </c>
      <c r="J18" s="51">
        <f t="shared" si="4"/>
        <v>0.1</v>
      </c>
      <c r="K18" s="51">
        <f t="shared" si="4"/>
        <v>0.1</v>
      </c>
      <c r="L18" s="10"/>
      <c r="M18" s="252">
        <f t="shared" si="5"/>
        <v>1.0000000000000002E-2</v>
      </c>
      <c r="N18" s="252">
        <f t="shared" si="6"/>
        <v>1.0000000000000002E-2</v>
      </c>
      <c r="O18" s="283">
        <f t="shared" si="7"/>
        <v>1.0000000000000002E-2</v>
      </c>
      <c r="Q18" s="286"/>
    </row>
    <row r="19" spans="1:17" ht="22.5">
      <c r="A19" s="67" t="str">
        <f>'IA-Er'!A8</f>
        <v>A1-4a</v>
      </c>
      <c r="B19" s="4" t="str">
        <f>'IA-Er'!B8</f>
        <v>Polarization mismatch between the BS and the receiving antenna</v>
      </c>
      <c r="C19" s="52">
        <f>'IA-Er'!C8</f>
        <v>0.01</v>
      </c>
      <c r="D19" s="52">
        <f>'IA-Er'!D8</f>
        <v>0.01</v>
      </c>
      <c r="E19" s="52">
        <f>'IA-Er'!E8</f>
        <v>0.01</v>
      </c>
      <c r="F19" s="67" t="str">
        <f>'IA-Er'!F8</f>
        <v>Rectangular</v>
      </c>
      <c r="G19" s="52">
        <f>'IA-Er'!G8</f>
        <v>1.7320508075688772</v>
      </c>
      <c r="H19" s="2">
        <v>1</v>
      </c>
      <c r="I19" s="51">
        <f t="shared" si="8"/>
        <v>5.773502691896258E-3</v>
      </c>
      <c r="J19" s="51">
        <f t="shared" si="4"/>
        <v>5.773502691896258E-3</v>
      </c>
      <c r="K19" s="51">
        <f t="shared" si="4"/>
        <v>5.773502691896258E-3</v>
      </c>
      <c r="L19" s="10"/>
      <c r="M19" s="252">
        <f t="shared" si="5"/>
        <v>3.3333333333333335E-5</v>
      </c>
      <c r="N19" s="252">
        <f t="shared" si="6"/>
        <v>3.3333333333333335E-5</v>
      </c>
      <c r="O19" s="252">
        <f t="shared" si="7"/>
        <v>3.3333333333333335E-5</v>
      </c>
      <c r="Q19" s="286"/>
    </row>
    <row r="20" spans="1:17" ht="22.5">
      <c r="A20" s="67" t="str">
        <f>'IA-Er'!A9</f>
        <v>A1-5a</v>
      </c>
      <c r="B20" s="4" t="str">
        <f>'IA-Er'!B9</f>
        <v>Mutual coupling between the BS and the receiving antenna</v>
      </c>
      <c r="C20" s="52">
        <f>'IA-Er'!C9</f>
        <v>0</v>
      </c>
      <c r="D20" s="52">
        <f>'IA-Er'!D9</f>
        <v>0</v>
      </c>
      <c r="E20" s="52">
        <f>'IA-Er'!E9</f>
        <v>0</v>
      </c>
      <c r="F20" s="67" t="str">
        <f>'IA-Er'!F9</f>
        <v>Rectangular</v>
      </c>
      <c r="G20" s="52">
        <f>'IA-Er'!G9</f>
        <v>1.7320508075688772</v>
      </c>
      <c r="H20" s="2">
        <v>1</v>
      </c>
      <c r="I20" s="51">
        <f t="shared" si="8"/>
        <v>0</v>
      </c>
      <c r="J20" s="51">
        <f t="shared" si="4"/>
        <v>0</v>
      </c>
      <c r="K20" s="51">
        <f t="shared" si="4"/>
        <v>0</v>
      </c>
      <c r="L20" s="10"/>
      <c r="M20" s="252">
        <f t="shared" si="5"/>
        <v>0</v>
      </c>
      <c r="N20" s="252">
        <f t="shared" si="6"/>
        <v>0</v>
      </c>
      <c r="O20" s="252">
        <f t="shared" si="7"/>
        <v>0</v>
      </c>
      <c r="Q20" s="286"/>
    </row>
    <row r="21" spans="1:17">
      <c r="A21" s="67" t="str">
        <f>'IA-Er'!A10</f>
        <v>A1-6</v>
      </c>
      <c r="B21" s="4" t="str">
        <f>'IA-Er'!B10</f>
        <v>Phase curvature</v>
      </c>
      <c r="C21" s="52">
        <f>'IA-Er'!C10</f>
        <v>0.05</v>
      </c>
      <c r="D21" s="52">
        <f>'IA-Er'!D10</f>
        <v>0.05</v>
      </c>
      <c r="E21" s="52">
        <f>'IA-Er'!E10</f>
        <v>0.05</v>
      </c>
      <c r="F21" s="67" t="str">
        <f>'IA-Er'!F10</f>
        <v>Gaussian</v>
      </c>
      <c r="G21" s="52">
        <f>'IA-Er'!G10</f>
        <v>1</v>
      </c>
      <c r="H21" s="2">
        <v>1</v>
      </c>
      <c r="I21" s="51">
        <f t="shared" si="8"/>
        <v>0.05</v>
      </c>
      <c r="J21" s="51">
        <f t="shared" si="4"/>
        <v>0.05</v>
      </c>
      <c r="K21" s="51">
        <f t="shared" si="4"/>
        <v>0.05</v>
      </c>
      <c r="L21" s="10"/>
      <c r="M21" s="252">
        <f t="shared" si="5"/>
        <v>2.5000000000000005E-3</v>
      </c>
      <c r="N21" s="252">
        <f t="shared" si="6"/>
        <v>2.5000000000000005E-3</v>
      </c>
      <c r="O21" s="252">
        <f t="shared" si="7"/>
        <v>2.5000000000000005E-3</v>
      </c>
      <c r="Q21" s="286"/>
    </row>
    <row r="22" spans="1:17" ht="22.5">
      <c r="A22" s="67" t="str">
        <f>TE!A4</f>
        <v>C1-1</v>
      </c>
      <c r="B22" s="4" t="str">
        <f>TE!B4</f>
        <v>Uncertainty of the RF power measurement equipment (e.g. spectrum analyzer, power meter)</v>
      </c>
      <c r="C22" s="52">
        <f>TE!C4</f>
        <v>0</v>
      </c>
      <c r="D22" s="52">
        <f>TE!D4</f>
        <v>0</v>
      </c>
      <c r="E22" s="52">
        <f>TE!E4</f>
        <v>0</v>
      </c>
      <c r="F22" s="67" t="str">
        <f>TE!F4</f>
        <v>Gaussian</v>
      </c>
      <c r="G22" s="52">
        <f>TE!G4</f>
        <v>1</v>
      </c>
      <c r="H22" s="2">
        <v>1</v>
      </c>
      <c r="I22" s="51">
        <f t="shared" si="8"/>
        <v>0</v>
      </c>
      <c r="J22" s="51">
        <f t="shared" si="4"/>
        <v>0</v>
      </c>
      <c r="K22" s="51">
        <f t="shared" si="4"/>
        <v>0</v>
      </c>
      <c r="L22" s="10"/>
      <c r="M22" s="252">
        <f t="shared" si="5"/>
        <v>0</v>
      </c>
      <c r="N22" s="252">
        <f t="shared" si="6"/>
        <v>0</v>
      </c>
      <c r="O22" s="252">
        <f t="shared" si="7"/>
        <v>0</v>
      </c>
      <c r="Q22" s="286"/>
    </row>
    <row r="23" spans="1:17">
      <c r="A23" s="67" t="str">
        <f>'IA-Er'!A12</f>
        <v>A1-7</v>
      </c>
      <c r="B23" s="4" t="str">
        <f>'IA-Er'!B12</f>
        <v>Impedance mismatch in the receiving chain</v>
      </c>
      <c r="C23" s="52">
        <f>'IA-Er'!C12</f>
        <v>0.14000000000000001</v>
      </c>
      <c r="D23" s="52">
        <f>'IA-Er'!D12</f>
        <v>0.33</v>
      </c>
      <c r="E23" s="52">
        <f>'IA-Er'!E12</f>
        <v>0.33</v>
      </c>
      <c r="F23" s="67" t="str">
        <f>'IA-Er'!F12</f>
        <v>U-shaped</v>
      </c>
      <c r="G23" s="52">
        <f>'IA-Er'!G12</f>
        <v>1.4142135623730951</v>
      </c>
      <c r="H23" s="2">
        <v>1</v>
      </c>
      <c r="I23" s="51">
        <f t="shared" si="8"/>
        <v>9.899494936611665E-2</v>
      </c>
      <c r="J23" s="51">
        <f t="shared" si="4"/>
        <v>0.23334523779156069</v>
      </c>
      <c r="K23" s="51">
        <f t="shared" si="4"/>
        <v>0.23334523779156069</v>
      </c>
      <c r="L23" s="10"/>
      <c r="M23" s="252">
        <f t="shared" si="5"/>
        <v>9.7999999999999997E-3</v>
      </c>
      <c r="N23" s="252">
        <f t="shared" si="6"/>
        <v>5.4450000000000005E-2</v>
      </c>
      <c r="O23" s="252">
        <f t="shared" si="7"/>
        <v>5.4450000000000005E-2</v>
      </c>
      <c r="Q23" s="286"/>
    </row>
    <row r="24" spans="1:17">
      <c r="A24" s="67" t="str">
        <f>'IA-Er'!A13</f>
        <v>A1-8</v>
      </c>
      <c r="B24" s="4" t="str">
        <f>'IA-Er'!B13</f>
        <v>Random uncertainty</v>
      </c>
      <c r="C24" s="52">
        <f>'IA-Er'!C13</f>
        <v>0.1</v>
      </c>
      <c r="D24" s="52">
        <f>'IA-Er'!D13</f>
        <v>0.1</v>
      </c>
      <c r="E24" s="52">
        <f>'IA-Er'!E13</f>
        <v>0.1</v>
      </c>
      <c r="F24" s="67" t="str">
        <f>'IA-Er'!F13</f>
        <v>Rectangular</v>
      </c>
      <c r="G24" s="52">
        <f>'IA-Er'!G13</f>
        <v>1.7320508075688772</v>
      </c>
      <c r="H24" s="2">
        <v>1</v>
      </c>
      <c r="I24" s="51">
        <f t="shared" si="8"/>
        <v>5.7735026918962581E-2</v>
      </c>
      <c r="J24" s="51">
        <f t="shared" si="4"/>
        <v>5.7735026918962581E-2</v>
      </c>
      <c r="K24" s="51">
        <f t="shared" si="4"/>
        <v>5.7735026918962581E-2</v>
      </c>
      <c r="L24" s="10"/>
      <c r="M24" s="252">
        <f t="shared" si="5"/>
        <v>3.333333333333334E-3</v>
      </c>
      <c r="N24" s="252">
        <f t="shared" si="6"/>
        <v>3.333333333333334E-3</v>
      </c>
      <c r="O24" s="252">
        <f t="shared" si="7"/>
        <v>3.333333333333334E-3</v>
      </c>
      <c r="Q24" s="286"/>
    </row>
    <row r="25" spans="1:17">
      <c r="A25" s="339" t="s">
        <v>13</v>
      </c>
      <c r="B25" s="340"/>
      <c r="C25" s="340"/>
      <c r="D25" s="340"/>
      <c r="E25" s="340"/>
      <c r="F25" s="340"/>
      <c r="G25" s="340"/>
      <c r="H25" s="340"/>
      <c r="I25" s="340"/>
      <c r="J25" s="340"/>
      <c r="K25" s="341"/>
      <c r="L25" s="9"/>
      <c r="M25" s="252">
        <f t="shared" si="5"/>
        <v>0</v>
      </c>
      <c r="N25" s="252">
        <f t="shared" si="6"/>
        <v>0</v>
      </c>
      <c r="O25" s="252">
        <f t="shared" si="7"/>
        <v>0</v>
      </c>
      <c r="Q25" s="286"/>
    </row>
    <row r="26" spans="1:17" ht="22.5">
      <c r="A26" s="156" t="str">
        <f>'IA-Er'!A20</f>
        <v>A1-9</v>
      </c>
      <c r="B26" s="50" t="str">
        <f>'IA-Er'!B20</f>
        <v>Impedance mismatch between the receiving antenna and the network analyzer</v>
      </c>
      <c r="C26" s="159">
        <f>'IA-Er'!C20</f>
        <v>0</v>
      </c>
      <c r="D26" s="159">
        <f>'IA-Er'!D20</f>
        <v>0</v>
      </c>
      <c r="E26" s="159">
        <f>'IA-Er'!E20</f>
        <v>0</v>
      </c>
      <c r="F26" s="156" t="str">
        <f>'IA-Er'!F20</f>
        <v>U-shaped</v>
      </c>
      <c r="G26" s="178">
        <f>'IA-Er'!G20</f>
        <v>1.4142135623730951</v>
      </c>
      <c r="H26" s="43">
        <v>1</v>
      </c>
      <c r="I26" s="3">
        <f t="shared" ref="I26:K38" si="9">C26/$G26</f>
        <v>0</v>
      </c>
      <c r="J26" s="3">
        <f t="shared" si="9"/>
        <v>0</v>
      </c>
      <c r="K26" s="3">
        <f t="shared" si="4"/>
        <v>0</v>
      </c>
      <c r="L26" s="10"/>
      <c r="M26" s="252">
        <f t="shared" si="5"/>
        <v>0</v>
      </c>
      <c r="N26" s="252">
        <f t="shared" si="6"/>
        <v>0</v>
      </c>
      <c r="O26" s="252">
        <f t="shared" si="7"/>
        <v>0</v>
      </c>
      <c r="Q26" s="286"/>
    </row>
    <row r="27" spans="1:17" ht="22.5">
      <c r="A27" s="156" t="str">
        <f>'IA-Er'!A21</f>
        <v>A1-10</v>
      </c>
      <c r="B27" s="50" t="str">
        <f>'IA-Er'!B21</f>
        <v>Positioning and pointing misalignment between the reference antenna and the receiving antenna</v>
      </c>
      <c r="C27" s="159">
        <f>'IA-Er'!C21</f>
        <v>0.01</v>
      </c>
      <c r="D27" s="159">
        <f>'IA-Er'!D21</f>
        <v>0.01</v>
      </c>
      <c r="E27" s="159">
        <f>'IA-Er'!E21</f>
        <v>0.01</v>
      </c>
      <c r="F27" s="156" t="str">
        <f>'IA-Er'!F21</f>
        <v>Rectangular</v>
      </c>
      <c r="G27" s="178">
        <f>'IA-Er'!G21</f>
        <v>1.7320508075688772</v>
      </c>
      <c r="H27" s="43">
        <v>1</v>
      </c>
      <c r="I27" s="3">
        <f t="shared" si="9"/>
        <v>5.773502691896258E-3</v>
      </c>
      <c r="J27" s="3">
        <f t="shared" si="9"/>
        <v>5.773502691896258E-3</v>
      </c>
      <c r="K27" s="3">
        <f t="shared" si="4"/>
        <v>5.773502691896258E-3</v>
      </c>
      <c r="L27" s="10"/>
      <c r="M27" s="252">
        <f t="shared" si="5"/>
        <v>3.3333333333333335E-5</v>
      </c>
      <c r="N27" s="252">
        <f t="shared" si="6"/>
        <v>3.3333333333333335E-5</v>
      </c>
      <c r="O27" s="252">
        <f t="shared" si="7"/>
        <v>3.3333333333333335E-5</v>
      </c>
      <c r="Q27" s="286"/>
    </row>
    <row r="28" spans="1:17" ht="22.5">
      <c r="A28" s="156" t="str">
        <f>'IA-Er'!A22</f>
        <v>A1-11</v>
      </c>
      <c r="B28" s="50" t="str">
        <f>'IA-Er'!B22</f>
        <v>Impedance mismatch between the reference antenna and the network analyzer</v>
      </c>
      <c r="C28" s="159">
        <f>'IA-Er'!C22</f>
        <v>0.06</v>
      </c>
      <c r="D28" s="159">
        <f>'IA-Er'!D22</f>
        <v>0.06</v>
      </c>
      <c r="E28" s="159">
        <f>'IA-Er'!E22</f>
        <v>0.06</v>
      </c>
      <c r="F28" s="156" t="str">
        <f>'IA-Er'!F22</f>
        <v>U-shaped</v>
      </c>
      <c r="G28" s="178">
        <f>'IA-Er'!G22</f>
        <v>1.4142135623730951</v>
      </c>
      <c r="H28" s="43">
        <v>1</v>
      </c>
      <c r="I28" s="3">
        <f t="shared" si="9"/>
        <v>4.2426406871192847E-2</v>
      </c>
      <c r="J28" s="3">
        <f t="shared" si="9"/>
        <v>4.2426406871192847E-2</v>
      </c>
      <c r="K28" s="3">
        <f t="shared" si="4"/>
        <v>4.2426406871192847E-2</v>
      </c>
      <c r="L28" s="10"/>
      <c r="M28" s="252">
        <f t="shared" si="5"/>
        <v>1.7999999999999995E-3</v>
      </c>
      <c r="N28" s="252">
        <f t="shared" si="6"/>
        <v>1.7999999999999995E-3</v>
      </c>
      <c r="O28" s="252">
        <f t="shared" si="7"/>
        <v>1.7999999999999995E-3</v>
      </c>
      <c r="Q28" s="286"/>
    </row>
    <row r="29" spans="1:17">
      <c r="A29" s="156" t="str">
        <f>'IA-Er'!A23</f>
        <v>A1-3</v>
      </c>
      <c r="B29" s="50" t="str">
        <f>'IA-Er'!B23</f>
        <v>Quality of quiet zone  (normal test conditions)</v>
      </c>
      <c r="C29" s="159">
        <f>'IA-Er'!C23</f>
        <v>0.1</v>
      </c>
      <c r="D29" s="159">
        <f>'IA-Er'!D23</f>
        <v>0.1</v>
      </c>
      <c r="E29" s="159">
        <f>'IA-Er'!E23</f>
        <v>0.1</v>
      </c>
      <c r="F29" s="156" t="str">
        <f>'IA-Er'!F23</f>
        <v>Gaussian</v>
      </c>
      <c r="G29" s="178">
        <f>'IA-Er'!G23</f>
        <v>1</v>
      </c>
      <c r="H29" s="43">
        <v>1</v>
      </c>
      <c r="I29" s="3">
        <f t="shared" si="9"/>
        <v>0.1</v>
      </c>
      <c r="J29" s="3">
        <f t="shared" si="9"/>
        <v>0.1</v>
      </c>
      <c r="K29" s="3">
        <f t="shared" si="4"/>
        <v>0.1</v>
      </c>
      <c r="L29" s="10"/>
      <c r="M29" s="252">
        <f t="shared" si="5"/>
        <v>1.0000000000000002E-2</v>
      </c>
      <c r="N29" s="252">
        <f t="shared" si="6"/>
        <v>1.0000000000000002E-2</v>
      </c>
      <c r="O29" s="252">
        <f t="shared" si="7"/>
        <v>1.0000000000000002E-2</v>
      </c>
      <c r="Q29" s="286"/>
    </row>
    <row r="30" spans="1:17" ht="22.5">
      <c r="A30" s="156" t="str">
        <f>'IA-Er'!A24</f>
        <v>A1-4b</v>
      </c>
      <c r="B30" s="50" t="str">
        <f>'IA-Er'!B24</f>
        <v>Polarization mismatch between the reference antenna and the receiving antenna</v>
      </c>
      <c r="C30" s="159">
        <f>'IA-Er'!C24</f>
        <v>0.01</v>
      </c>
      <c r="D30" s="159">
        <f>'IA-Er'!D24</f>
        <v>0.01</v>
      </c>
      <c r="E30" s="159">
        <f>'IA-Er'!E24</f>
        <v>0.01</v>
      </c>
      <c r="F30" s="156" t="str">
        <f>'IA-Er'!F24</f>
        <v>Rectangular</v>
      </c>
      <c r="G30" s="178">
        <f>'IA-Er'!G24</f>
        <v>1.7320508075688772</v>
      </c>
      <c r="H30" s="43">
        <v>1</v>
      </c>
      <c r="I30" s="3">
        <f t="shared" si="9"/>
        <v>5.773502691896258E-3</v>
      </c>
      <c r="J30" s="3">
        <f t="shared" si="9"/>
        <v>5.773502691896258E-3</v>
      </c>
      <c r="K30" s="3">
        <f t="shared" si="4"/>
        <v>5.773502691896258E-3</v>
      </c>
      <c r="L30" s="10"/>
      <c r="M30" s="252">
        <f t="shared" si="5"/>
        <v>3.3333333333333335E-5</v>
      </c>
      <c r="N30" s="252">
        <f t="shared" si="6"/>
        <v>3.3333333333333335E-5</v>
      </c>
      <c r="O30" s="252">
        <f t="shared" si="7"/>
        <v>3.3333333333333335E-5</v>
      </c>
      <c r="Q30" s="286"/>
    </row>
    <row r="31" spans="1:17" ht="22.5">
      <c r="A31" s="156" t="str">
        <f>'IA-Er'!A25</f>
        <v>A1-5b</v>
      </c>
      <c r="B31" s="50" t="str">
        <f>'IA-Er'!B25</f>
        <v>Mutual coupling between the reference antenna and the receiving antenna</v>
      </c>
      <c r="C31" s="159">
        <f>'IA-Er'!C25</f>
        <v>0</v>
      </c>
      <c r="D31" s="159">
        <f>'IA-Er'!D25</f>
        <v>0</v>
      </c>
      <c r="E31" s="159">
        <f>'IA-Er'!E25</f>
        <v>0</v>
      </c>
      <c r="F31" s="156" t="str">
        <f>'IA-Er'!F25</f>
        <v>Rectangular</v>
      </c>
      <c r="G31" s="178">
        <f>'IA-Er'!G25</f>
        <v>1.7320508075688772</v>
      </c>
      <c r="H31" s="43">
        <v>1</v>
      </c>
      <c r="I31" s="3">
        <f t="shared" si="9"/>
        <v>0</v>
      </c>
      <c r="J31" s="3">
        <f t="shared" si="9"/>
        <v>0</v>
      </c>
      <c r="K31" s="3">
        <f t="shared" si="4"/>
        <v>0</v>
      </c>
      <c r="L31" s="10"/>
      <c r="M31" s="252">
        <f t="shared" si="5"/>
        <v>0</v>
      </c>
      <c r="N31" s="252">
        <f t="shared" si="6"/>
        <v>0</v>
      </c>
      <c r="O31" s="252">
        <f t="shared" si="7"/>
        <v>0</v>
      </c>
      <c r="Q31" s="286"/>
    </row>
    <row r="32" spans="1:17">
      <c r="A32" s="156" t="str">
        <f>'IA-Er'!A26</f>
        <v>A1-6</v>
      </c>
      <c r="B32" s="50" t="str">
        <f>'IA-Er'!B26</f>
        <v>Phase curvature</v>
      </c>
      <c r="C32" s="159">
        <f>'IA-Er'!C26</f>
        <v>0.05</v>
      </c>
      <c r="D32" s="159">
        <f>'IA-Er'!D26</f>
        <v>0.05</v>
      </c>
      <c r="E32" s="159">
        <f>'IA-Er'!E26</f>
        <v>0.05</v>
      </c>
      <c r="F32" s="156" t="str">
        <f>'IA-Er'!F26</f>
        <v>Gaussian</v>
      </c>
      <c r="G32" s="178">
        <f>'IA-Er'!G26</f>
        <v>1</v>
      </c>
      <c r="H32" s="43">
        <v>1</v>
      </c>
      <c r="I32" s="3">
        <f t="shared" si="9"/>
        <v>0.05</v>
      </c>
      <c r="J32" s="3">
        <f t="shared" si="9"/>
        <v>0.05</v>
      </c>
      <c r="K32" s="3">
        <f t="shared" si="9"/>
        <v>0.05</v>
      </c>
      <c r="L32" s="10"/>
      <c r="M32" s="252">
        <f t="shared" si="5"/>
        <v>2.5000000000000005E-3</v>
      </c>
      <c r="N32" s="252">
        <f t="shared" si="6"/>
        <v>2.5000000000000005E-3</v>
      </c>
      <c r="O32" s="252">
        <f t="shared" si="7"/>
        <v>2.5000000000000005E-3</v>
      </c>
      <c r="Q32" s="286"/>
    </row>
    <row r="33" spans="1:17" ht="22.5">
      <c r="A33" s="156" t="str">
        <f>TE!A6</f>
        <v>C1-3</v>
      </c>
      <c r="B33" s="50" t="str">
        <f>TE!B6</f>
        <v>Calibration equipment (i.e. reference receiver, measurement receiver and generator)</v>
      </c>
      <c r="C33" s="159">
        <f>TE!C6</f>
        <v>0.06</v>
      </c>
      <c r="D33" s="159">
        <f>TE!D6</f>
        <v>0.06</v>
      </c>
      <c r="E33" s="159">
        <f>TE!E6</f>
        <v>0.06</v>
      </c>
      <c r="F33" s="156" t="str">
        <f>TE!F6</f>
        <v>Gaussian</v>
      </c>
      <c r="G33" s="178">
        <f>TE!G6</f>
        <v>1</v>
      </c>
      <c r="H33" s="43">
        <v>1</v>
      </c>
      <c r="I33" s="3">
        <f t="shared" si="9"/>
        <v>0.06</v>
      </c>
      <c r="J33" s="3">
        <f t="shared" si="9"/>
        <v>0.06</v>
      </c>
      <c r="K33" s="3">
        <f t="shared" si="9"/>
        <v>0.06</v>
      </c>
      <c r="L33" s="10"/>
      <c r="M33" s="252">
        <f t="shared" si="5"/>
        <v>3.5999999999999999E-3</v>
      </c>
      <c r="N33" s="252">
        <f t="shared" si="6"/>
        <v>3.5999999999999999E-3</v>
      </c>
      <c r="O33" s="252">
        <f t="shared" si="7"/>
        <v>3.5999999999999999E-3</v>
      </c>
      <c r="Q33" s="286"/>
    </row>
    <row r="34" spans="1:17">
      <c r="A34" s="156" t="str">
        <f>'IA-Er'!A28</f>
        <v>A1-12</v>
      </c>
      <c r="B34" s="50" t="str">
        <f>'IA-Er'!B28</f>
        <v>Influence of the reference antenna feed cable</v>
      </c>
      <c r="C34" s="159">
        <f>'IA-Er'!C28</f>
        <v>0.05</v>
      </c>
      <c r="D34" s="159">
        <f>'IA-Er'!D28</f>
        <v>0.05</v>
      </c>
      <c r="E34" s="159">
        <f>'IA-Er'!E28</f>
        <v>0.05</v>
      </c>
      <c r="F34" s="156" t="str">
        <f>'IA-Er'!F28</f>
        <v>Rectangular</v>
      </c>
      <c r="G34" s="178">
        <f>'IA-Er'!G28</f>
        <v>1.7320508075688772</v>
      </c>
      <c r="H34" s="43">
        <v>1</v>
      </c>
      <c r="I34" s="3">
        <f t="shared" si="9"/>
        <v>2.8867513459481291E-2</v>
      </c>
      <c r="J34" s="3">
        <f t="shared" si="9"/>
        <v>2.8867513459481291E-2</v>
      </c>
      <c r="K34" s="3">
        <f t="shared" si="9"/>
        <v>2.8867513459481291E-2</v>
      </c>
      <c r="L34" s="10"/>
      <c r="M34" s="252">
        <f t="shared" si="5"/>
        <v>8.333333333333335E-4</v>
      </c>
      <c r="N34" s="252">
        <f t="shared" si="6"/>
        <v>8.333333333333335E-4</v>
      </c>
      <c r="O34" s="252">
        <f t="shared" si="7"/>
        <v>8.333333333333335E-4</v>
      </c>
      <c r="Q34" s="286"/>
    </row>
    <row r="35" spans="1:17" ht="22.5">
      <c r="A35" s="156" t="str">
        <f>'IA-Er'!A29</f>
        <v>A1-13</v>
      </c>
      <c r="B35" s="50" t="str">
        <f>'IA-Er'!B29</f>
        <v>Reference antenna feed cable loss measurement uncertainty</v>
      </c>
      <c r="C35" s="159">
        <f>'IA-Er'!C29</f>
        <v>0.06</v>
      </c>
      <c r="D35" s="159">
        <f>'IA-Er'!D29</f>
        <v>0.06</v>
      </c>
      <c r="E35" s="159">
        <f>'IA-Er'!E29</f>
        <v>0.06</v>
      </c>
      <c r="F35" s="156" t="str">
        <f>'IA-Er'!F29</f>
        <v>Gaussian</v>
      </c>
      <c r="G35" s="178">
        <f>'IA-Er'!G29</f>
        <v>1</v>
      </c>
      <c r="H35" s="43">
        <v>1</v>
      </c>
      <c r="I35" s="3">
        <f t="shared" si="9"/>
        <v>0.06</v>
      </c>
      <c r="J35" s="3">
        <f t="shared" si="9"/>
        <v>0.06</v>
      </c>
      <c r="K35" s="3">
        <f t="shared" si="9"/>
        <v>0.06</v>
      </c>
      <c r="L35" s="10"/>
      <c r="M35" s="252">
        <f t="shared" si="5"/>
        <v>3.5999999999999999E-3</v>
      </c>
      <c r="N35" s="252">
        <f t="shared" si="6"/>
        <v>3.5999999999999999E-3</v>
      </c>
      <c r="O35" s="252">
        <f t="shared" si="7"/>
        <v>3.5999999999999999E-3</v>
      </c>
      <c r="Q35" s="286"/>
    </row>
    <row r="36" spans="1:17">
      <c r="A36" s="156" t="str">
        <f>'IA-Er'!A30</f>
        <v>A1-14</v>
      </c>
      <c r="B36" s="50" t="str">
        <f>'IA-Er'!B30</f>
        <v>Influence of the receiving antenna feed cable</v>
      </c>
      <c r="C36" s="159">
        <f>'IA-Er'!C30</f>
        <v>0.05</v>
      </c>
      <c r="D36" s="159">
        <f>'IA-Er'!D30</f>
        <v>0.05</v>
      </c>
      <c r="E36" s="159">
        <f>'IA-Er'!E30</f>
        <v>0.05</v>
      </c>
      <c r="F36" s="156" t="str">
        <f>'IA-Er'!F30</f>
        <v>Rectangular</v>
      </c>
      <c r="G36" s="178">
        <f>'IA-Er'!G30</f>
        <v>1.7320508075688772</v>
      </c>
      <c r="H36" s="43">
        <v>1</v>
      </c>
      <c r="I36" s="3">
        <f t="shared" si="9"/>
        <v>2.8867513459481291E-2</v>
      </c>
      <c r="J36" s="3">
        <f t="shared" si="9"/>
        <v>2.8867513459481291E-2</v>
      </c>
      <c r="K36" s="3">
        <f t="shared" si="9"/>
        <v>2.8867513459481291E-2</v>
      </c>
      <c r="L36" s="10"/>
      <c r="M36" s="252">
        <f t="shared" si="5"/>
        <v>8.333333333333335E-4</v>
      </c>
      <c r="N36" s="252">
        <f t="shared" si="6"/>
        <v>8.333333333333335E-4</v>
      </c>
      <c r="O36" s="252">
        <f t="shared" si="7"/>
        <v>8.333333333333335E-4</v>
      </c>
      <c r="Q36" s="286"/>
    </row>
    <row r="37" spans="1:17">
      <c r="A37" s="156" t="str">
        <f>TE!A7</f>
        <v>C1-4</v>
      </c>
      <c r="B37" s="50" t="str">
        <f>TE!B7</f>
        <v>Uncertainty of the absolute gain of the reference antenna</v>
      </c>
      <c r="C37" s="159">
        <f>TE!C7</f>
        <v>0.50229473419497439</v>
      </c>
      <c r="D37" s="159">
        <f>TE!D7</f>
        <v>0.4330127018922193</v>
      </c>
      <c r="E37" s="159">
        <f>TE!E7</f>
        <v>0.4330127018922193</v>
      </c>
      <c r="F37" s="156" t="str">
        <f>TE!F7</f>
        <v>Rectangular</v>
      </c>
      <c r="G37" s="178">
        <f>TE!G7</f>
        <v>1.7320508075688772</v>
      </c>
      <c r="H37" s="43">
        <v>1</v>
      </c>
      <c r="I37" s="3">
        <f t="shared" si="9"/>
        <v>0.28999999999999998</v>
      </c>
      <c r="J37" s="3">
        <f t="shared" si="9"/>
        <v>0.25</v>
      </c>
      <c r="K37" s="3">
        <f t="shared" si="9"/>
        <v>0.25</v>
      </c>
      <c r="L37" s="10"/>
      <c r="M37" s="252">
        <f t="shared" si="5"/>
        <v>8.4099999999999994E-2</v>
      </c>
      <c r="N37" s="252">
        <f t="shared" si="6"/>
        <v>6.25E-2</v>
      </c>
      <c r="O37" s="252">
        <f t="shared" si="7"/>
        <v>6.25E-2</v>
      </c>
      <c r="Q37" s="286"/>
    </row>
    <row r="38" spans="1:17">
      <c r="A38" s="156" t="str">
        <f>'IA-Er'!A32</f>
        <v>A1-15</v>
      </c>
      <c r="B38" s="50" t="str">
        <f>'IA-Er'!B32</f>
        <v>Uncertainty of the absolute gain of the receiving antenna</v>
      </c>
      <c r="C38" s="159">
        <f>'IA-Er'!C32</f>
        <v>0</v>
      </c>
      <c r="D38" s="159">
        <f>'IA-Er'!D32</f>
        <v>0</v>
      </c>
      <c r="E38" s="159">
        <f>'IA-Er'!E32</f>
        <v>0</v>
      </c>
      <c r="F38" s="156" t="str">
        <f>'IA-Er'!F32</f>
        <v>Rectangular</v>
      </c>
      <c r="G38" s="178">
        <f>'IA-Er'!G32</f>
        <v>1.7320508075688772</v>
      </c>
      <c r="H38" s="43">
        <v>1</v>
      </c>
      <c r="I38" s="3">
        <f t="shared" si="9"/>
        <v>0</v>
      </c>
      <c r="J38" s="3">
        <f t="shared" si="9"/>
        <v>0</v>
      </c>
      <c r="K38" s="3">
        <f t="shared" si="9"/>
        <v>0</v>
      </c>
      <c r="L38" s="10"/>
      <c r="M38" s="252">
        <f t="shared" si="5"/>
        <v>0</v>
      </c>
      <c r="N38" s="252">
        <f t="shared" si="6"/>
        <v>0</v>
      </c>
      <c r="O38" s="252">
        <f t="shared" si="7"/>
        <v>0</v>
      </c>
      <c r="Q38" s="286"/>
    </row>
    <row r="39" spans="1:17">
      <c r="A39" s="343" t="s">
        <v>360</v>
      </c>
      <c r="B39" s="343"/>
      <c r="C39" s="343"/>
      <c r="D39" s="343"/>
      <c r="E39" s="343"/>
      <c r="F39" s="343"/>
      <c r="G39" s="343"/>
      <c r="H39" s="343"/>
      <c r="I39" s="151">
        <f t="shared" ref="I39:K40" si="10">M39</f>
        <v>0.40410394702353503</v>
      </c>
      <c r="J39" s="151">
        <f>N39</f>
        <v>0.4316827538829876</v>
      </c>
      <c r="K39" s="151">
        <f>O39</f>
        <v>0.4316827538829876</v>
      </c>
      <c r="L39" s="11"/>
      <c r="M39" s="252">
        <f>(SUM(M16:M38))^0.5</f>
        <v>0.40410394702353503</v>
      </c>
      <c r="N39" s="252">
        <f>(SUM(N16:N38))^0.5</f>
        <v>0.4316827538829876</v>
      </c>
      <c r="O39" s="252">
        <f>(SUM(O16:O38))^0.5</f>
        <v>0.4316827538829876</v>
      </c>
      <c r="Q39" s="286"/>
    </row>
    <row r="40" spans="1:17">
      <c r="A40" s="343" t="s">
        <v>361</v>
      </c>
      <c r="B40" s="343"/>
      <c r="C40" s="343"/>
      <c r="D40" s="343"/>
      <c r="E40" s="343"/>
      <c r="F40" s="343"/>
      <c r="G40" s="343"/>
      <c r="H40" s="343"/>
      <c r="I40" s="151">
        <f t="shared" si="10"/>
        <v>0.79204373616612866</v>
      </c>
      <c r="J40" s="151">
        <f t="shared" si="10"/>
        <v>0.84609819761065563</v>
      </c>
      <c r="K40" s="151">
        <f t="shared" si="10"/>
        <v>0.84609819761065563</v>
      </c>
      <c r="L40" s="11"/>
      <c r="M40" s="252">
        <f>M39*1.96</f>
        <v>0.79204373616612866</v>
      </c>
      <c r="N40" s="252">
        <f>N39*1.96</f>
        <v>0.84609819761065563</v>
      </c>
      <c r="O40" s="252">
        <f>O39*1.96</f>
        <v>0.84609819761065563</v>
      </c>
      <c r="Q40" s="286"/>
    </row>
    <row r="41" spans="1:17">
      <c r="A41" s="369" t="s">
        <v>71</v>
      </c>
      <c r="B41" s="369"/>
      <c r="C41" s="369"/>
      <c r="D41" s="369"/>
      <c r="E41" s="369"/>
      <c r="F41" s="369"/>
      <c r="G41" s="369"/>
      <c r="H41" s="369"/>
      <c r="I41" s="21">
        <v>0.75</v>
      </c>
      <c r="J41" s="21">
        <v>0.75</v>
      </c>
      <c r="K41" s="21">
        <v>0.75</v>
      </c>
      <c r="Q41" s="286"/>
    </row>
    <row r="42" spans="1:17">
      <c r="A42" s="369" t="s">
        <v>72</v>
      </c>
      <c r="B42" s="369"/>
      <c r="C42" s="369"/>
      <c r="D42" s="369"/>
      <c r="E42" s="369"/>
      <c r="F42" s="369"/>
      <c r="G42" s="369"/>
      <c r="H42" s="369"/>
      <c r="I42" s="21">
        <f>((I40^2)+(I41^2))^0.5</f>
        <v>1.0907947928001858</v>
      </c>
      <c r="J42" s="21">
        <f t="shared" ref="J42:K42" si="11">((J40^2)+(J41^2))^0.5</f>
        <v>1.130655632807797</v>
      </c>
      <c r="K42" s="21">
        <f t="shared" si="11"/>
        <v>1.130655632807797</v>
      </c>
      <c r="M42" s="259"/>
      <c r="Q42" s="286"/>
    </row>
    <row r="43" spans="1:17">
      <c r="A43" s="39"/>
      <c r="B43" s="85"/>
      <c r="C43" s="39"/>
      <c r="D43" s="39"/>
      <c r="E43" s="39"/>
      <c r="F43" s="39"/>
      <c r="G43" s="39"/>
      <c r="H43" s="39"/>
      <c r="Q43" s="286"/>
    </row>
    <row r="44" spans="1:17">
      <c r="A44" s="308" t="s">
        <v>292</v>
      </c>
      <c r="B44" s="308"/>
      <c r="C44" s="308"/>
      <c r="D44" s="308"/>
      <c r="E44" s="308"/>
      <c r="F44" s="308"/>
      <c r="G44" s="308"/>
      <c r="H44" s="308"/>
      <c r="I44" s="308"/>
      <c r="J44" s="308"/>
      <c r="K44" s="308"/>
      <c r="M44" s="345" t="s">
        <v>46</v>
      </c>
      <c r="N44" s="345"/>
      <c r="O44" s="345"/>
      <c r="Q44" s="286"/>
    </row>
    <row r="45" spans="1:17">
      <c r="A45" s="299" t="s">
        <v>0</v>
      </c>
      <c r="B45" s="299" t="s">
        <v>1</v>
      </c>
      <c r="C45" s="324" t="s">
        <v>425</v>
      </c>
      <c r="D45" s="324"/>
      <c r="E45" s="324"/>
      <c r="F45" s="299" t="s">
        <v>3</v>
      </c>
      <c r="G45" s="324" t="s">
        <v>4</v>
      </c>
      <c r="H45" s="325" t="s">
        <v>5</v>
      </c>
      <c r="I45" s="327" t="s">
        <v>359</v>
      </c>
      <c r="J45" s="327"/>
      <c r="K45" s="327"/>
      <c r="L45" s="14"/>
      <c r="M45" s="345"/>
      <c r="N45" s="345"/>
      <c r="O45" s="345"/>
      <c r="Q45" s="286"/>
    </row>
    <row r="46" spans="1:17" ht="22.5">
      <c r="A46" s="299"/>
      <c r="B46" s="299"/>
      <c r="C46" s="6" t="s">
        <v>311</v>
      </c>
      <c r="D46" s="6" t="s">
        <v>309</v>
      </c>
      <c r="E46" s="6" t="s">
        <v>310</v>
      </c>
      <c r="F46" s="299"/>
      <c r="G46" s="324"/>
      <c r="H46" s="325"/>
      <c r="I46" s="6" t="s">
        <v>311</v>
      </c>
      <c r="J46" s="6" t="s">
        <v>309</v>
      </c>
      <c r="K46" s="6" t="s">
        <v>310</v>
      </c>
      <c r="L46" s="37"/>
      <c r="M46" s="345"/>
      <c r="N46" s="345"/>
      <c r="O46" s="345"/>
      <c r="Q46" s="286"/>
    </row>
    <row r="47" spans="1:17">
      <c r="A47" s="339" t="s">
        <v>352</v>
      </c>
      <c r="B47" s="340"/>
      <c r="C47" s="340"/>
      <c r="D47" s="340"/>
      <c r="E47" s="340"/>
      <c r="F47" s="340"/>
      <c r="G47" s="340"/>
      <c r="H47" s="340"/>
      <c r="I47" s="340"/>
      <c r="J47" s="340"/>
      <c r="K47" s="341"/>
      <c r="L47" s="9"/>
      <c r="M47" s="251"/>
      <c r="N47" s="251"/>
      <c r="O47" s="251"/>
      <c r="Q47" s="286"/>
    </row>
    <row r="48" spans="1:17">
      <c r="A48" s="156" t="str">
        <f>'CATR-Er'!A6</f>
        <v>A2-18a</v>
      </c>
      <c r="B48" s="50" t="str">
        <f>'CATR-Er'!B6</f>
        <v>Misalignment and pointing error of BS (for TRP)</v>
      </c>
      <c r="C48" s="159">
        <f>'CATR-Er'!C6</f>
        <v>0.3</v>
      </c>
      <c r="D48" s="159">
        <f>'CATR-Er'!D6</f>
        <v>0.3</v>
      </c>
      <c r="E48" s="159">
        <f>'CATR-Er'!E6</f>
        <v>0.3</v>
      </c>
      <c r="F48" s="156" t="str">
        <f>'CATR-Er'!F6</f>
        <v>Rectangular</v>
      </c>
      <c r="G48" s="178">
        <f>'CATR-Er'!G6</f>
        <v>1.7320508075688772</v>
      </c>
      <c r="H48" s="156">
        <v>1</v>
      </c>
      <c r="I48" s="3">
        <f t="shared" ref="I48:K52" si="12">C48/$G48</f>
        <v>0.17320508075688773</v>
      </c>
      <c r="J48" s="3">
        <f t="shared" si="12"/>
        <v>0.17320508075688773</v>
      </c>
      <c r="K48" s="3">
        <f t="shared" si="12"/>
        <v>0.17320508075688773</v>
      </c>
      <c r="L48" s="15"/>
      <c r="M48" s="252">
        <f>I48^2</f>
        <v>0.03</v>
      </c>
      <c r="N48" s="252">
        <f>J48^2</f>
        <v>0.03</v>
      </c>
      <c r="O48" s="252">
        <f>K48^2</f>
        <v>0.03</v>
      </c>
      <c r="Q48" s="286"/>
    </row>
    <row r="49" spans="1:17" ht="22.5">
      <c r="A49" s="156" t="str">
        <f>TE!A4</f>
        <v>C1-1</v>
      </c>
      <c r="B49" s="50" t="str">
        <f>TE!B4</f>
        <v>Uncertainty of the RF power measurement equipment (e.g. spectrum analyzer, power meter)</v>
      </c>
      <c r="C49" s="159">
        <f>TE!C4</f>
        <v>0</v>
      </c>
      <c r="D49" s="159">
        <f>TE!D4</f>
        <v>0</v>
      </c>
      <c r="E49" s="159">
        <f>TE!E4</f>
        <v>0</v>
      </c>
      <c r="F49" s="156" t="str">
        <f>TE!F4</f>
        <v>Gaussian</v>
      </c>
      <c r="G49" s="178">
        <f>TE!G4</f>
        <v>1</v>
      </c>
      <c r="H49" s="156">
        <v>1</v>
      </c>
      <c r="I49" s="3">
        <f t="shared" si="12"/>
        <v>0</v>
      </c>
      <c r="J49" s="3">
        <f t="shared" si="12"/>
        <v>0</v>
      </c>
      <c r="K49" s="3">
        <f t="shared" si="12"/>
        <v>0</v>
      </c>
      <c r="L49" s="15"/>
      <c r="M49" s="252">
        <f t="shared" ref="M49:O66" si="13">I49^2</f>
        <v>0</v>
      </c>
      <c r="N49" s="252">
        <f t="shared" si="13"/>
        <v>0</v>
      </c>
      <c r="O49" s="252">
        <f t="shared" si="13"/>
        <v>0</v>
      </c>
      <c r="Q49" s="286"/>
    </row>
    <row r="50" spans="1:17">
      <c r="A50" s="156" t="str">
        <f>'CATR-Er'!A8</f>
        <v>A2-2a</v>
      </c>
      <c r="B50" s="50" t="str">
        <f>'CATR-Er'!B8</f>
        <v>Standing wave between BS and test range antenna</v>
      </c>
      <c r="C50" s="159">
        <f>'CATR-Er'!C8</f>
        <v>0.21</v>
      </c>
      <c r="D50" s="159">
        <f>'CATR-Er'!D8</f>
        <v>0.21</v>
      </c>
      <c r="E50" s="159">
        <f>'CATR-Er'!E8</f>
        <v>0.21</v>
      </c>
      <c r="F50" s="156" t="str">
        <f>'CATR-Er'!F8</f>
        <v>U-shaped</v>
      </c>
      <c r="G50" s="178">
        <f>'CATR-Er'!G8</f>
        <v>1.4142135623730951</v>
      </c>
      <c r="H50" s="156">
        <v>1</v>
      </c>
      <c r="I50" s="3">
        <f t="shared" si="12"/>
        <v>0.14849242404917495</v>
      </c>
      <c r="J50" s="3">
        <f t="shared" si="12"/>
        <v>0.14849242404917495</v>
      </c>
      <c r="K50" s="3">
        <f t="shared" si="12"/>
        <v>0.14849242404917495</v>
      </c>
      <c r="L50" s="15"/>
      <c r="M50" s="252">
        <f t="shared" si="13"/>
        <v>2.2049999999999993E-2</v>
      </c>
      <c r="N50" s="252">
        <f t="shared" si="13"/>
        <v>2.2049999999999993E-2</v>
      </c>
      <c r="O50" s="252">
        <f t="shared" si="13"/>
        <v>2.2049999999999993E-2</v>
      </c>
      <c r="Q50" s="286"/>
    </row>
    <row r="51" spans="1:17" ht="22.5">
      <c r="A51" s="156" t="str">
        <f>'CATR-Er'!A9</f>
        <v>A2-3</v>
      </c>
      <c r="B51" s="50" t="str">
        <f>'CATR-Er'!B9</f>
        <v>RF leakage (SGH connector terminated &amp; test range antenna connector cable terminated)</v>
      </c>
      <c r="C51" s="159">
        <f>'CATR-Er'!C9</f>
        <v>1.1999999999999999E-3</v>
      </c>
      <c r="D51" s="159">
        <f>'CATR-Er'!D9</f>
        <v>1.1999999999999999E-3</v>
      </c>
      <c r="E51" s="159">
        <f>'CATR-Er'!E9</f>
        <v>1.1999999999999999E-3</v>
      </c>
      <c r="F51" s="156" t="str">
        <f>'CATR-Er'!F9</f>
        <v>Gaussian</v>
      </c>
      <c r="G51" s="178">
        <f>'CATR-Er'!G9</f>
        <v>1</v>
      </c>
      <c r="H51" s="156">
        <v>1</v>
      </c>
      <c r="I51" s="3">
        <f t="shared" si="12"/>
        <v>1.1999999999999999E-3</v>
      </c>
      <c r="J51" s="3">
        <f t="shared" si="12"/>
        <v>1.1999999999999999E-3</v>
      </c>
      <c r="K51" s="3">
        <f t="shared" si="12"/>
        <v>1.1999999999999999E-3</v>
      </c>
      <c r="L51" s="15"/>
      <c r="M51" s="252">
        <f t="shared" si="13"/>
        <v>1.4399999999999998E-6</v>
      </c>
      <c r="N51" s="252">
        <f t="shared" si="13"/>
        <v>1.4399999999999998E-6</v>
      </c>
      <c r="O51" s="252">
        <f t="shared" si="13"/>
        <v>1.4399999999999998E-6</v>
      </c>
      <c r="Q51" s="286"/>
    </row>
    <row r="52" spans="1:17">
      <c r="A52" s="156" t="str">
        <f>'CATR-Er'!A10</f>
        <v>A2-4a</v>
      </c>
      <c r="B52" s="50" t="str">
        <f>'CATR-Er'!B10</f>
        <v>QZ ripple experienced by BS</v>
      </c>
      <c r="C52" s="159">
        <f>'CATR-Er'!C10</f>
        <v>9.2799999999999994E-2</v>
      </c>
      <c r="D52" s="159">
        <f>'CATR-Er'!D10</f>
        <v>9.2799999999999994E-2</v>
      </c>
      <c r="E52" s="159">
        <f>'CATR-Er'!E10</f>
        <v>9.2799999999999994E-2</v>
      </c>
      <c r="F52" s="156" t="str">
        <f>'CATR-Er'!F10</f>
        <v xml:space="preserve">Gaussian </v>
      </c>
      <c r="G52" s="178">
        <f>'CATR-Er'!G10</f>
        <v>1</v>
      </c>
      <c r="H52" s="156">
        <v>1</v>
      </c>
      <c r="I52" s="3">
        <f t="shared" si="12"/>
        <v>9.2799999999999994E-2</v>
      </c>
      <c r="J52" s="3">
        <f t="shared" si="12"/>
        <v>9.2799999999999994E-2</v>
      </c>
      <c r="K52" s="3">
        <f t="shared" si="12"/>
        <v>9.2799999999999994E-2</v>
      </c>
      <c r="L52" s="15"/>
      <c r="M52" s="252">
        <f t="shared" si="13"/>
        <v>8.6118399999999991E-3</v>
      </c>
      <c r="N52" s="252">
        <f t="shared" si="13"/>
        <v>8.6118399999999991E-3</v>
      </c>
      <c r="O52" s="252">
        <f t="shared" si="13"/>
        <v>8.6118399999999991E-3</v>
      </c>
      <c r="Q52" s="286"/>
    </row>
    <row r="53" spans="1:17">
      <c r="A53" s="156" t="str">
        <f>'CATR-Er'!A11</f>
        <v>A2-12</v>
      </c>
      <c r="B53" s="50" t="str">
        <f>'CATR-Er'!B11</f>
        <v>Frequency flatness of test system</v>
      </c>
      <c r="C53" s="159">
        <f>'CATR-Er'!C11</f>
        <v>0.25</v>
      </c>
      <c r="D53" s="159">
        <f>'CATR-Er'!D11</f>
        <v>0.25</v>
      </c>
      <c r="E53" s="159">
        <f>'CATR-Er'!E11</f>
        <v>0.25</v>
      </c>
      <c r="F53" s="156" t="str">
        <f>'CATR-Er'!F11</f>
        <v xml:space="preserve">Gaussian </v>
      </c>
      <c r="G53" s="178">
        <f>'CATR-Er'!G11</f>
        <v>1</v>
      </c>
      <c r="H53" s="156">
        <v>1</v>
      </c>
      <c r="I53" s="3">
        <f t="shared" ref="I53" si="14">C53/$G53</f>
        <v>0.25</v>
      </c>
      <c r="J53" s="3">
        <f t="shared" ref="J53" si="15">D53/$G53</f>
        <v>0.25</v>
      </c>
      <c r="K53" s="3">
        <f t="shared" ref="K53" si="16">E53/$G53</f>
        <v>0.25</v>
      </c>
      <c r="L53" s="15"/>
      <c r="M53" s="252">
        <f t="shared" ref="M53" si="17">I53^2</f>
        <v>6.25E-2</v>
      </c>
      <c r="N53" s="252">
        <f t="shared" ref="N53" si="18">J53^2</f>
        <v>6.25E-2</v>
      </c>
      <c r="O53" s="252">
        <f t="shared" ref="O53" si="19">K53^2</f>
        <v>6.25E-2</v>
      </c>
      <c r="Q53" s="286"/>
    </row>
    <row r="54" spans="1:17">
      <c r="A54" s="339" t="s">
        <v>13</v>
      </c>
      <c r="B54" s="340"/>
      <c r="C54" s="340"/>
      <c r="D54" s="340"/>
      <c r="E54" s="340"/>
      <c r="F54" s="340"/>
      <c r="G54" s="340"/>
      <c r="H54" s="340"/>
      <c r="I54" s="340"/>
      <c r="J54" s="340"/>
      <c r="K54" s="341"/>
      <c r="L54" s="9"/>
      <c r="M54" s="252">
        <f t="shared" si="13"/>
        <v>0</v>
      </c>
      <c r="N54" s="252">
        <f t="shared" si="13"/>
        <v>0</v>
      </c>
      <c r="O54" s="252">
        <f t="shared" si="13"/>
        <v>0</v>
      </c>
      <c r="Q54" s="286"/>
    </row>
    <row r="55" spans="1:17" ht="22.5">
      <c r="A55" s="156" t="str">
        <f>TE!A6</f>
        <v>C1-3</v>
      </c>
      <c r="B55" s="50" t="str">
        <f>TE!B6</f>
        <v>Calibration equipment (i.e. reference receiver, measurement receiver and generator)</v>
      </c>
      <c r="C55" s="159">
        <f>TE!C6</f>
        <v>0.06</v>
      </c>
      <c r="D55" s="159">
        <f>TE!D6</f>
        <v>0.06</v>
      </c>
      <c r="E55" s="159">
        <f>TE!E6</f>
        <v>0.06</v>
      </c>
      <c r="F55" s="156" t="str">
        <f>TE!F6</f>
        <v>Gaussian</v>
      </c>
      <c r="G55" s="178">
        <f>TE!G6</f>
        <v>1</v>
      </c>
      <c r="H55" s="156">
        <v>1</v>
      </c>
      <c r="I55" s="3">
        <f t="shared" ref="I55:K66" si="20">C55/$G55</f>
        <v>0.06</v>
      </c>
      <c r="J55" s="3">
        <f t="shared" si="20"/>
        <v>0.06</v>
      </c>
      <c r="K55" s="3">
        <f t="shared" si="20"/>
        <v>0.06</v>
      </c>
      <c r="L55" s="15"/>
      <c r="M55" s="252">
        <f t="shared" si="13"/>
        <v>3.5999999999999999E-3</v>
      </c>
      <c r="N55" s="252">
        <f t="shared" si="13"/>
        <v>3.5999999999999999E-3</v>
      </c>
      <c r="O55" s="252">
        <f t="shared" si="13"/>
        <v>3.5999999999999999E-3</v>
      </c>
      <c r="Q55" s="286"/>
    </row>
    <row r="56" spans="1:17" ht="22.5">
      <c r="A56" s="156" t="str">
        <f>'CATR-Er'!A19</f>
        <v>A2-5a</v>
      </c>
      <c r="B56" s="50" t="str">
        <f>'CATR-Er'!B19</f>
        <v>Mismatch of receiver chain between receiving antenna and measurement receiver</v>
      </c>
      <c r="C56" s="159">
        <f>'CATR-Er'!C19</f>
        <v>0.06</v>
      </c>
      <c r="D56" s="159">
        <f>'CATR-Er'!D19</f>
        <v>0.06</v>
      </c>
      <c r="E56" s="159">
        <f>'CATR-Er'!E19</f>
        <v>0.06</v>
      </c>
      <c r="F56" s="156" t="str">
        <f>'CATR-Er'!F19</f>
        <v>U-shaped</v>
      </c>
      <c r="G56" s="178">
        <f>'CATR-Er'!G19</f>
        <v>1.4142135623730951</v>
      </c>
      <c r="H56" s="156">
        <v>1</v>
      </c>
      <c r="I56" s="3">
        <f t="shared" si="20"/>
        <v>4.2426406871192847E-2</v>
      </c>
      <c r="J56" s="3">
        <f t="shared" si="20"/>
        <v>4.2426406871192847E-2</v>
      </c>
      <c r="K56" s="3">
        <f t="shared" si="20"/>
        <v>4.2426406871192847E-2</v>
      </c>
      <c r="L56" s="15"/>
      <c r="M56" s="252">
        <f t="shared" si="13"/>
        <v>1.7999999999999995E-3</v>
      </c>
      <c r="N56" s="252">
        <f t="shared" si="13"/>
        <v>1.7999999999999995E-3</v>
      </c>
      <c r="O56" s="252">
        <f t="shared" si="13"/>
        <v>1.7999999999999995E-3</v>
      </c>
      <c r="Q56" s="286"/>
    </row>
    <row r="57" spans="1:17">
      <c r="A57" s="156" t="str">
        <f>'CATR-Er'!A20</f>
        <v>A2-6</v>
      </c>
      <c r="B57" s="50" t="str">
        <f>'CATR-Er'!B20</f>
        <v>Insertion loss of receiver chain</v>
      </c>
      <c r="C57" s="159">
        <f>'CATR-Er'!C20</f>
        <v>0.18</v>
      </c>
      <c r="D57" s="159">
        <f>'CATR-Er'!D20</f>
        <v>0.18</v>
      </c>
      <c r="E57" s="159">
        <f>'CATR-Er'!E20</f>
        <v>0.18</v>
      </c>
      <c r="F57" s="156" t="str">
        <f>'CATR-Er'!F20</f>
        <v>Rectangular</v>
      </c>
      <c r="G57" s="178">
        <f>'CATR-Er'!G20</f>
        <v>1.7320508075688772</v>
      </c>
      <c r="H57" s="156">
        <v>1</v>
      </c>
      <c r="I57" s="3">
        <f t="shared" si="20"/>
        <v>0.10392304845413264</v>
      </c>
      <c r="J57" s="3">
        <f t="shared" si="20"/>
        <v>0.10392304845413264</v>
      </c>
      <c r="K57" s="3">
        <f t="shared" si="20"/>
        <v>0.10392304845413264</v>
      </c>
      <c r="L57" s="15"/>
      <c r="M57" s="252">
        <f t="shared" si="13"/>
        <v>1.0800000000000001E-2</v>
      </c>
      <c r="N57" s="252">
        <f t="shared" si="13"/>
        <v>1.0800000000000001E-2</v>
      </c>
      <c r="O57" s="252">
        <f t="shared" si="13"/>
        <v>1.0800000000000001E-2</v>
      </c>
      <c r="Q57" s="286"/>
    </row>
    <row r="58" spans="1:17" ht="22.5">
      <c r="A58" s="156" t="str">
        <f>'CATR-Er'!A9</f>
        <v>A2-3</v>
      </c>
      <c r="B58" s="50" t="str">
        <f>'CATR-Er'!B9</f>
        <v>RF leakage (SGH connector terminated &amp; test range antenna connector cable terminated)</v>
      </c>
      <c r="C58" s="159">
        <f>'CATR-Er'!C9</f>
        <v>1.1999999999999999E-3</v>
      </c>
      <c r="D58" s="159">
        <f>'CATR-Er'!D9</f>
        <v>1.1999999999999999E-3</v>
      </c>
      <c r="E58" s="159">
        <f>'CATR-Er'!E9</f>
        <v>1.1999999999999999E-3</v>
      </c>
      <c r="F58" s="156" t="str">
        <f>'CATR-Er'!F9</f>
        <v>Gaussian</v>
      </c>
      <c r="G58" s="178">
        <f>'CATR-Er'!G9</f>
        <v>1</v>
      </c>
      <c r="H58" s="156">
        <v>1</v>
      </c>
      <c r="I58" s="3">
        <f t="shared" si="20"/>
        <v>1.1999999999999999E-3</v>
      </c>
      <c r="J58" s="3">
        <f t="shared" si="20"/>
        <v>1.1999999999999999E-3</v>
      </c>
      <c r="K58" s="3">
        <f t="shared" si="20"/>
        <v>1.1999999999999999E-3</v>
      </c>
      <c r="L58" s="15"/>
      <c r="M58" s="252">
        <f t="shared" si="13"/>
        <v>1.4399999999999998E-6</v>
      </c>
      <c r="N58" s="252">
        <f t="shared" si="13"/>
        <v>1.4399999999999998E-6</v>
      </c>
      <c r="O58" s="252">
        <f t="shared" si="13"/>
        <v>1.4399999999999998E-6</v>
      </c>
      <c r="Q58" s="286"/>
    </row>
    <row r="59" spans="1:17">
      <c r="A59" s="156" t="str">
        <f>'CATR-Er'!A22</f>
        <v>A2-7</v>
      </c>
      <c r="B59" s="50" t="str">
        <f>'CATR-Er'!B22</f>
        <v>Influence of the calibration antenna feed cable</v>
      </c>
      <c r="C59" s="159">
        <f>'CATR-Er'!C22</f>
        <v>2.1999999999999999E-2</v>
      </c>
      <c r="D59" s="159">
        <f>'CATR-Er'!D22</f>
        <v>2.1999999999999999E-2</v>
      </c>
      <c r="E59" s="159">
        <f>'CATR-Er'!E22</f>
        <v>2.1999999999999999E-2</v>
      </c>
      <c r="F59" s="156" t="str">
        <f>'CATR-Er'!F22</f>
        <v>U-shaped</v>
      </c>
      <c r="G59" s="178">
        <f>'CATR-Er'!G22</f>
        <v>1.4142135623730951</v>
      </c>
      <c r="H59" s="156">
        <v>1</v>
      </c>
      <c r="I59" s="3">
        <f t="shared" si="20"/>
        <v>1.5556349186104044E-2</v>
      </c>
      <c r="J59" s="3">
        <f t="shared" si="20"/>
        <v>1.5556349186104044E-2</v>
      </c>
      <c r="K59" s="3">
        <f t="shared" si="20"/>
        <v>1.5556349186104044E-2</v>
      </c>
      <c r="L59" s="15"/>
      <c r="M59" s="252">
        <f t="shared" si="13"/>
        <v>2.4199999999999995E-4</v>
      </c>
      <c r="N59" s="252">
        <f t="shared" si="13"/>
        <v>2.4199999999999995E-4</v>
      </c>
      <c r="O59" s="252">
        <f t="shared" si="13"/>
        <v>2.4199999999999995E-4</v>
      </c>
      <c r="Q59" s="286"/>
    </row>
    <row r="60" spans="1:17">
      <c r="A60" s="144" t="str">
        <f>TE!A7</f>
        <v>C1-4</v>
      </c>
      <c r="B60" s="161" t="str">
        <f>TE!B7</f>
        <v>Uncertainty of the absolute gain of the reference antenna</v>
      </c>
      <c r="C60" s="159">
        <f>TE!C7</f>
        <v>0.50229473419497439</v>
      </c>
      <c r="D60" s="159">
        <f>TE!D7</f>
        <v>0.4330127018922193</v>
      </c>
      <c r="E60" s="159">
        <f>TE!E7</f>
        <v>0.4330127018922193</v>
      </c>
      <c r="F60" s="156" t="str">
        <f>TE!F7</f>
        <v>Rectangular</v>
      </c>
      <c r="G60" s="178">
        <f>TE!G7</f>
        <v>1.7320508075688772</v>
      </c>
      <c r="H60" s="156">
        <v>1</v>
      </c>
      <c r="I60" s="3">
        <f t="shared" si="20"/>
        <v>0.28999999999999998</v>
      </c>
      <c r="J60" s="3">
        <f t="shared" si="20"/>
        <v>0.25</v>
      </c>
      <c r="K60" s="3">
        <f t="shared" si="20"/>
        <v>0.25</v>
      </c>
      <c r="L60" s="15"/>
      <c r="M60" s="252">
        <f t="shared" si="13"/>
        <v>8.4099999999999994E-2</v>
      </c>
      <c r="N60" s="252">
        <f t="shared" si="13"/>
        <v>6.25E-2</v>
      </c>
      <c r="O60" s="252">
        <f t="shared" si="13"/>
        <v>6.25E-2</v>
      </c>
      <c r="Q60" s="286"/>
    </row>
    <row r="61" spans="1:17">
      <c r="A61" s="144" t="str">
        <f>'CATR-Er'!A24</f>
        <v>A2-8</v>
      </c>
      <c r="B61" s="161" t="str">
        <f>'CATR-Er'!B24</f>
        <v>Misalignment positioning system</v>
      </c>
      <c r="C61" s="159">
        <f>'CATR-Er'!C24</f>
        <v>0</v>
      </c>
      <c r="D61" s="159">
        <f>'CATR-Er'!D24</f>
        <v>0</v>
      </c>
      <c r="E61" s="159">
        <f>'CATR-Er'!E24</f>
        <v>0</v>
      </c>
      <c r="F61" s="156" t="str">
        <f>'CATR-Er'!F24</f>
        <v xml:space="preserve">Exp. normal </v>
      </c>
      <c r="G61" s="178">
        <f>'CATR-Er'!G24</f>
        <v>2</v>
      </c>
      <c r="H61" s="156">
        <v>1</v>
      </c>
      <c r="I61" s="3">
        <f t="shared" si="20"/>
        <v>0</v>
      </c>
      <c r="J61" s="3">
        <f t="shared" si="20"/>
        <v>0</v>
      </c>
      <c r="K61" s="3">
        <f t="shared" si="20"/>
        <v>0</v>
      </c>
      <c r="L61" s="15"/>
      <c r="M61" s="252">
        <f t="shared" si="13"/>
        <v>0</v>
      </c>
      <c r="N61" s="252">
        <f t="shared" si="13"/>
        <v>0</v>
      </c>
      <c r="O61" s="252">
        <f t="shared" si="13"/>
        <v>0</v>
      </c>
      <c r="Q61" s="286"/>
    </row>
    <row r="62" spans="1:17" ht="22.5">
      <c r="A62" s="144" t="str">
        <f>'CATR-Er'!A26</f>
        <v>A2-18b</v>
      </c>
      <c r="B62" s="161" t="str">
        <f>'CATR-Er'!B26</f>
        <v>Misalignment and pointing error of calibration antenna (for TRP)</v>
      </c>
      <c r="C62" s="159">
        <f>'CATR-Er'!C25</f>
        <v>0.5</v>
      </c>
      <c r="D62" s="159">
        <f>'CATR-Er'!D25</f>
        <v>0.5</v>
      </c>
      <c r="E62" s="159">
        <f>'CATR-Er'!E25</f>
        <v>0.5</v>
      </c>
      <c r="F62" s="156" t="str">
        <f>'CATR-Er'!F25</f>
        <v>Exp. normal</v>
      </c>
      <c r="G62" s="178">
        <f>'CATR-Er'!G25</f>
        <v>2</v>
      </c>
      <c r="H62" s="156">
        <v>1</v>
      </c>
      <c r="I62" s="3">
        <f t="shared" si="20"/>
        <v>0.25</v>
      </c>
      <c r="J62" s="3">
        <f t="shared" si="20"/>
        <v>0.25</v>
      </c>
      <c r="K62" s="3">
        <f t="shared" si="20"/>
        <v>0.25</v>
      </c>
      <c r="L62" s="15"/>
      <c r="M62" s="252">
        <f t="shared" si="13"/>
        <v>6.25E-2</v>
      </c>
      <c r="N62" s="252">
        <f t="shared" si="13"/>
        <v>6.25E-2</v>
      </c>
      <c r="O62" s="252">
        <f t="shared" si="13"/>
        <v>6.25E-2</v>
      </c>
      <c r="Q62" s="286"/>
    </row>
    <row r="63" spans="1:17">
      <c r="A63" s="156" t="str">
        <f>'CATR-Er'!A27</f>
        <v>A2-9</v>
      </c>
      <c r="B63" s="50" t="str">
        <f>'CATR-Er'!B27</f>
        <v>Rotary joints</v>
      </c>
      <c r="C63" s="159">
        <f>'CATR-Er'!C27</f>
        <v>4.8000000000000001E-2</v>
      </c>
      <c r="D63" s="159">
        <f>'CATR-Er'!D27</f>
        <v>4.8000000000000001E-2</v>
      </c>
      <c r="E63" s="159">
        <f>'CATR-Er'!E27</f>
        <v>4.8000000000000001E-2</v>
      </c>
      <c r="F63" s="156" t="str">
        <f>'CATR-Er'!F27</f>
        <v>U-shaped</v>
      </c>
      <c r="G63" s="178">
        <f>'CATR-Er'!G27</f>
        <v>1.4142135623730951</v>
      </c>
      <c r="H63" s="156">
        <v>1</v>
      </c>
      <c r="I63" s="3">
        <f t="shared" si="20"/>
        <v>3.3941125496954279E-2</v>
      </c>
      <c r="J63" s="3">
        <f t="shared" si="20"/>
        <v>3.3941125496954279E-2</v>
      </c>
      <c r="K63" s="3">
        <f t="shared" si="20"/>
        <v>3.3941125496954279E-2</v>
      </c>
      <c r="L63" s="15"/>
      <c r="M63" s="252">
        <f t="shared" si="13"/>
        <v>1.1519999999999998E-3</v>
      </c>
      <c r="N63" s="252">
        <f t="shared" si="13"/>
        <v>1.1519999999999998E-3</v>
      </c>
      <c r="O63" s="252">
        <f t="shared" si="13"/>
        <v>1.1519999999999998E-3</v>
      </c>
      <c r="Q63" s="286"/>
    </row>
    <row r="64" spans="1:17" ht="22.5">
      <c r="A64" s="156" t="str">
        <f>'CATR-Er'!A28</f>
        <v>A2-2b</v>
      </c>
      <c r="B64" s="50" t="str">
        <f>'CATR-Er'!B28</f>
        <v>Standing wave between calibration antenna and test range antenna</v>
      </c>
      <c r="C64" s="159">
        <f>'CATR-Er'!C28</f>
        <v>0.09</v>
      </c>
      <c r="D64" s="159">
        <f>'CATR-Er'!D28</f>
        <v>0.09</v>
      </c>
      <c r="E64" s="159">
        <f>'CATR-Er'!E28</f>
        <v>0.09</v>
      </c>
      <c r="F64" s="156" t="str">
        <f>'CATR-Er'!F28</f>
        <v>U-shaped</v>
      </c>
      <c r="G64" s="178">
        <f>'CATR-Er'!G28</f>
        <v>1.4142135623730951</v>
      </c>
      <c r="H64" s="156">
        <v>1</v>
      </c>
      <c r="I64" s="3">
        <f t="shared" si="20"/>
        <v>6.3639610306789274E-2</v>
      </c>
      <c r="J64" s="3">
        <f t="shared" si="20"/>
        <v>6.3639610306789274E-2</v>
      </c>
      <c r="K64" s="3">
        <f t="shared" si="20"/>
        <v>6.3639610306789274E-2</v>
      </c>
      <c r="L64" s="15"/>
      <c r="M64" s="252">
        <f t="shared" si="13"/>
        <v>4.0499999999999998E-3</v>
      </c>
      <c r="N64" s="252">
        <f t="shared" si="13"/>
        <v>4.0499999999999998E-3</v>
      </c>
      <c r="O64" s="252">
        <f t="shared" si="13"/>
        <v>4.0499999999999998E-3</v>
      </c>
      <c r="Q64" s="286"/>
    </row>
    <row r="65" spans="1:17" ht="22.5">
      <c r="A65" s="156" t="str">
        <f>'CATR-Er'!A29</f>
        <v>A2-4b</v>
      </c>
      <c r="B65" s="50" t="str">
        <f>'CATR-Er'!B29</f>
        <v>QZ ripple experienced by calibration antenna (normal test conditions)</v>
      </c>
      <c r="C65" s="159">
        <f>'CATR-Er'!C29</f>
        <v>8.9999999999999993E-3</v>
      </c>
      <c r="D65" s="159">
        <f>'CATR-Er'!D29</f>
        <v>8.9999999999999993E-3</v>
      </c>
      <c r="E65" s="159">
        <f>'CATR-Er'!E29</f>
        <v>8.9999999999999993E-3</v>
      </c>
      <c r="F65" s="156" t="str">
        <f>'CATR-Er'!F29</f>
        <v>Gaussian</v>
      </c>
      <c r="G65" s="178">
        <f>'CATR-Er'!G29</f>
        <v>1</v>
      </c>
      <c r="H65" s="156">
        <v>1</v>
      </c>
      <c r="I65" s="3">
        <f t="shared" si="20"/>
        <v>8.9999999999999993E-3</v>
      </c>
      <c r="J65" s="3">
        <f t="shared" si="20"/>
        <v>8.9999999999999993E-3</v>
      </c>
      <c r="K65" s="3">
        <f t="shared" si="20"/>
        <v>8.9999999999999993E-3</v>
      </c>
      <c r="L65" s="15"/>
      <c r="M65" s="252">
        <f t="shared" si="13"/>
        <v>8.099999999999999E-5</v>
      </c>
      <c r="N65" s="252">
        <f t="shared" si="13"/>
        <v>8.099999999999999E-5</v>
      </c>
      <c r="O65" s="252">
        <f t="shared" si="13"/>
        <v>8.099999999999999E-5</v>
      </c>
      <c r="Q65" s="286"/>
    </row>
    <row r="66" spans="1:17">
      <c r="A66" s="156" t="str">
        <f>'CATR-Er'!A30</f>
        <v>A2-11</v>
      </c>
      <c r="B66" s="50" t="str">
        <f>'CATR-Er'!B30</f>
        <v>Switching uncertainty</v>
      </c>
      <c r="C66" s="159">
        <f>'CATR-Er'!C30</f>
        <v>0.26</v>
      </c>
      <c r="D66" s="159">
        <f>'CATR-Er'!D30</f>
        <v>0.26</v>
      </c>
      <c r="E66" s="159">
        <f>'CATR-Er'!E30</f>
        <v>0.26</v>
      </c>
      <c r="F66" s="156" t="str">
        <f>'CATR-Er'!F30</f>
        <v>Rectangular</v>
      </c>
      <c r="G66" s="178">
        <f>'CATR-Er'!G30</f>
        <v>1.7320508075688772</v>
      </c>
      <c r="H66" s="156">
        <v>1</v>
      </c>
      <c r="I66" s="3">
        <f t="shared" si="20"/>
        <v>0.15011106998930271</v>
      </c>
      <c r="J66" s="3">
        <f t="shared" si="20"/>
        <v>0.15011106998930271</v>
      </c>
      <c r="K66" s="3">
        <f t="shared" si="20"/>
        <v>0.15011106998930271</v>
      </c>
      <c r="L66" s="15"/>
      <c r="M66" s="252">
        <f t="shared" si="13"/>
        <v>2.2533333333333336E-2</v>
      </c>
      <c r="N66" s="252">
        <f t="shared" si="13"/>
        <v>2.2533333333333336E-2</v>
      </c>
      <c r="O66" s="252">
        <f t="shared" si="13"/>
        <v>2.2533333333333336E-2</v>
      </c>
      <c r="Q66" s="286"/>
    </row>
    <row r="67" spans="1:17">
      <c r="A67" s="343" t="s">
        <v>360</v>
      </c>
      <c r="B67" s="343"/>
      <c r="C67" s="343"/>
      <c r="D67" s="343"/>
      <c r="E67" s="343"/>
      <c r="F67" s="343"/>
      <c r="G67" s="343"/>
      <c r="H67" s="343"/>
      <c r="I67" s="164">
        <f t="shared" ref="I67:K68" si="21">M67</f>
        <v>0.5603775988860844</v>
      </c>
      <c r="J67" s="164">
        <f>N67</f>
        <v>0.54076154942204724</v>
      </c>
      <c r="K67" s="151">
        <f>O67</f>
        <v>0.54076154942204724</v>
      </c>
      <c r="L67" s="11"/>
      <c r="M67" s="252">
        <f>(SUM(M48:M66))^0.5</f>
        <v>0.5603775988860844</v>
      </c>
      <c r="N67" s="252">
        <f>(SUM(N48:N66))^0.5</f>
        <v>0.54076154942204724</v>
      </c>
      <c r="O67" s="252">
        <f>(SUM(O48:O66))^0.5</f>
        <v>0.54076154942204724</v>
      </c>
      <c r="Q67" s="286"/>
    </row>
    <row r="68" spans="1:17">
      <c r="A68" s="343" t="s">
        <v>361</v>
      </c>
      <c r="B68" s="343"/>
      <c r="C68" s="343"/>
      <c r="D68" s="343"/>
      <c r="E68" s="343"/>
      <c r="F68" s="343"/>
      <c r="G68" s="343"/>
      <c r="H68" s="343"/>
      <c r="I68" s="164">
        <f t="shared" si="21"/>
        <v>1.0983400938167254</v>
      </c>
      <c r="J68" s="164">
        <f t="shared" si="21"/>
        <v>1.0598926368672126</v>
      </c>
      <c r="K68" s="151">
        <f t="shared" si="21"/>
        <v>1.0598926368672126</v>
      </c>
      <c r="L68" s="11"/>
      <c r="M68" s="252">
        <f>M67*1.96</f>
        <v>1.0983400938167254</v>
      </c>
      <c r="N68" s="252">
        <f>N67*1.96</f>
        <v>1.0598926368672126</v>
      </c>
      <c r="O68" s="252">
        <f>O67*1.96</f>
        <v>1.0598926368672126</v>
      </c>
      <c r="Q68" s="286"/>
    </row>
    <row r="69" spans="1:17">
      <c r="A69" s="369" t="s">
        <v>71</v>
      </c>
      <c r="B69" s="369"/>
      <c r="C69" s="369"/>
      <c r="D69" s="369"/>
      <c r="E69" s="369"/>
      <c r="F69" s="369"/>
      <c r="G69" s="369"/>
      <c r="H69" s="369"/>
      <c r="I69" s="165">
        <v>0.75</v>
      </c>
      <c r="J69" s="165">
        <v>0.75</v>
      </c>
      <c r="K69" s="21">
        <v>0.75</v>
      </c>
      <c r="L69" s="11"/>
      <c r="M69" s="258"/>
      <c r="N69" s="260"/>
      <c r="O69" s="260"/>
      <c r="Q69" s="286" t="s">
        <v>322</v>
      </c>
    </row>
    <row r="70" spans="1:17">
      <c r="A70" s="369" t="s">
        <v>72</v>
      </c>
      <c r="B70" s="369"/>
      <c r="C70" s="369"/>
      <c r="D70" s="369"/>
      <c r="E70" s="369"/>
      <c r="F70" s="369"/>
      <c r="G70" s="369"/>
      <c r="H70" s="369"/>
      <c r="I70" s="165">
        <f>((I68^2)+(I69^2))^0.5</f>
        <v>1.3299815644155875</v>
      </c>
      <c r="J70" s="165">
        <f t="shared" ref="J70:K70" si="22">((J68^2)+(J69^2))^0.5</f>
        <v>1.2984114916640768</v>
      </c>
      <c r="K70" s="21">
        <f t="shared" si="22"/>
        <v>1.2984114916640768</v>
      </c>
      <c r="L70" s="11"/>
      <c r="M70" s="258"/>
      <c r="N70" s="260"/>
      <c r="O70" s="260"/>
      <c r="Q70" s="286" t="s">
        <v>241</v>
      </c>
    </row>
    <row r="71" spans="1:17">
      <c r="Q71" s="286"/>
    </row>
    <row r="72" spans="1:17">
      <c r="A72" s="308" t="s">
        <v>295</v>
      </c>
      <c r="B72" s="308"/>
      <c r="C72" s="308"/>
      <c r="D72" s="308"/>
      <c r="E72" s="308"/>
      <c r="F72" s="308"/>
      <c r="G72" s="308"/>
      <c r="H72" s="308"/>
      <c r="I72" s="308"/>
      <c r="J72" s="308"/>
      <c r="K72" s="308"/>
      <c r="M72" s="345" t="s">
        <v>46</v>
      </c>
      <c r="N72" s="345"/>
      <c r="O72" s="345"/>
      <c r="Q72" s="286"/>
    </row>
    <row r="73" spans="1:17">
      <c r="A73" s="299" t="s">
        <v>0</v>
      </c>
      <c r="B73" s="299" t="s">
        <v>1</v>
      </c>
      <c r="C73" s="324" t="s">
        <v>425</v>
      </c>
      <c r="D73" s="324"/>
      <c r="E73" s="324"/>
      <c r="F73" s="299" t="s">
        <v>3</v>
      </c>
      <c r="G73" s="324" t="s">
        <v>4</v>
      </c>
      <c r="H73" s="325" t="s">
        <v>5</v>
      </c>
      <c r="I73" s="327" t="s">
        <v>359</v>
      </c>
      <c r="J73" s="327"/>
      <c r="K73" s="327"/>
      <c r="L73" s="14"/>
      <c r="M73" s="345"/>
      <c r="N73" s="345"/>
      <c r="O73" s="345"/>
      <c r="Q73" s="286"/>
    </row>
    <row r="74" spans="1:17" ht="22.5">
      <c r="A74" s="299"/>
      <c r="B74" s="299"/>
      <c r="C74" s="6" t="s">
        <v>311</v>
      </c>
      <c r="D74" s="6" t="s">
        <v>309</v>
      </c>
      <c r="E74" s="6" t="s">
        <v>310</v>
      </c>
      <c r="F74" s="299"/>
      <c r="G74" s="324"/>
      <c r="H74" s="325"/>
      <c r="I74" s="6" t="s">
        <v>311</v>
      </c>
      <c r="J74" s="6" t="s">
        <v>309</v>
      </c>
      <c r="K74" s="6" t="s">
        <v>310</v>
      </c>
      <c r="L74" s="37"/>
      <c r="M74" s="345"/>
      <c r="N74" s="345"/>
      <c r="O74" s="345"/>
      <c r="Q74" s="286"/>
    </row>
    <row r="75" spans="1:17">
      <c r="A75" s="339" t="s">
        <v>352</v>
      </c>
      <c r="B75" s="340"/>
      <c r="C75" s="340"/>
      <c r="D75" s="340"/>
      <c r="E75" s="340"/>
      <c r="F75" s="340"/>
      <c r="G75" s="340"/>
      <c r="H75" s="340"/>
      <c r="I75" s="340"/>
      <c r="J75" s="340"/>
      <c r="K75" s="341"/>
      <c r="L75" s="9"/>
      <c r="M75" s="255"/>
      <c r="N75" s="255"/>
      <c r="O75" s="255"/>
      <c r="Q75" s="286"/>
    </row>
    <row r="76" spans="1:17">
      <c r="A76" s="156" t="str">
        <f>'NF-Er'!A5</f>
        <v>A3-1</v>
      </c>
      <c r="B76" s="104" t="str">
        <f>'NF-Er'!B5</f>
        <v>Axes intersection</v>
      </c>
      <c r="C76" s="12">
        <f>'NF-Er'!C5</f>
        <v>0</v>
      </c>
      <c r="D76" s="3">
        <f>'NF-Er'!D5</f>
        <v>0</v>
      </c>
      <c r="E76" s="3">
        <f>'NF-Er'!E5</f>
        <v>0</v>
      </c>
      <c r="F76" s="43" t="str">
        <f>'NF-Er'!F5</f>
        <v>Gaussian</v>
      </c>
      <c r="G76" s="3">
        <f>'NF-Er'!G5</f>
        <v>1</v>
      </c>
      <c r="H76" s="43">
        <f>'NF-Er'!H5</f>
        <v>1</v>
      </c>
      <c r="I76" s="3">
        <f>C76/$G76</f>
        <v>0</v>
      </c>
      <c r="J76" s="3">
        <f t="shared" ref="J76:J100" si="23">D76/$G76</f>
        <v>0</v>
      </c>
      <c r="K76" s="3">
        <f t="shared" ref="K76:K100" si="24">E76/$G76</f>
        <v>0</v>
      </c>
      <c r="L76" s="10"/>
      <c r="M76" s="252">
        <f t="shared" ref="M76:M109" si="25">I76^2</f>
        <v>0</v>
      </c>
      <c r="N76" s="252">
        <f t="shared" ref="N76:N109" si="26">J76^2</f>
        <v>0</v>
      </c>
      <c r="O76" s="252">
        <f t="shared" ref="O76:O109" si="27">K76^2</f>
        <v>0</v>
      </c>
      <c r="Q76" s="286"/>
    </row>
    <row r="77" spans="1:17">
      <c r="A77" s="156" t="str">
        <f>'NF-Er'!A6</f>
        <v>A3-2</v>
      </c>
      <c r="B77" s="104" t="str">
        <f>'NF-Er'!B6</f>
        <v>Axes orthogonality</v>
      </c>
      <c r="C77" s="12">
        <f>'NF-Er'!C6</f>
        <v>0</v>
      </c>
      <c r="D77" s="3">
        <f>'NF-Er'!D6</f>
        <v>0</v>
      </c>
      <c r="E77" s="3">
        <f>'NF-Er'!E6</f>
        <v>0</v>
      </c>
      <c r="F77" s="43" t="str">
        <f>'NF-Er'!F6</f>
        <v>Gaussian</v>
      </c>
      <c r="G77" s="3">
        <f>'NF-Er'!G6</f>
        <v>1</v>
      </c>
      <c r="H77" s="43">
        <f>'NF-Er'!H6</f>
        <v>1</v>
      </c>
      <c r="I77" s="3">
        <f t="shared" ref="I77:I100" si="28">C77/$G77</f>
        <v>0</v>
      </c>
      <c r="J77" s="3">
        <f t="shared" si="23"/>
        <v>0</v>
      </c>
      <c r="K77" s="3">
        <f t="shared" si="24"/>
        <v>0</v>
      </c>
      <c r="L77" s="10"/>
      <c r="M77" s="252">
        <f t="shared" si="25"/>
        <v>0</v>
      </c>
      <c r="N77" s="252">
        <f t="shared" si="26"/>
        <v>0</v>
      </c>
      <c r="O77" s="252">
        <f t="shared" si="27"/>
        <v>0</v>
      </c>
      <c r="Q77" s="286"/>
    </row>
    <row r="78" spans="1:17">
      <c r="A78" s="156" t="str">
        <f>'NF-Er'!A7</f>
        <v>A3-3</v>
      </c>
      <c r="B78" s="104" t="str">
        <f>'NF-Er'!B7</f>
        <v>Horizontal pointing</v>
      </c>
      <c r="C78" s="12">
        <f>'NF-Er'!C7</f>
        <v>0</v>
      </c>
      <c r="D78" s="3">
        <f>'NF-Er'!D7</f>
        <v>0</v>
      </c>
      <c r="E78" s="3">
        <f>'NF-Er'!E7</f>
        <v>0</v>
      </c>
      <c r="F78" s="43" t="str">
        <f>'NF-Er'!F7</f>
        <v>Gaussian</v>
      </c>
      <c r="G78" s="3">
        <f>'NF-Er'!G7</f>
        <v>1</v>
      </c>
      <c r="H78" s="43">
        <f>'NF-Er'!H7</f>
        <v>1</v>
      </c>
      <c r="I78" s="3">
        <f t="shared" si="28"/>
        <v>0</v>
      </c>
      <c r="J78" s="3">
        <f t="shared" si="23"/>
        <v>0</v>
      </c>
      <c r="K78" s="3">
        <f t="shared" si="24"/>
        <v>0</v>
      </c>
      <c r="L78" s="10"/>
      <c r="M78" s="252">
        <f t="shared" si="25"/>
        <v>0</v>
      </c>
      <c r="N78" s="252">
        <f t="shared" si="26"/>
        <v>0</v>
      </c>
      <c r="O78" s="252">
        <f t="shared" si="27"/>
        <v>0</v>
      </c>
      <c r="Q78" s="286"/>
    </row>
    <row r="79" spans="1:17">
      <c r="A79" s="156" t="str">
        <f>'NF-Er'!A8</f>
        <v>A3-4</v>
      </c>
      <c r="B79" s="104" t="str">
        <f>'NF-Er'!B8</f>
        <v>Probe vertical position</v>
      </c>
      <c r="C79" s="12">
        <f>'NF-Er'!C8</f>
        <v>0</v>
      </c>
      <c r="D79" s="3">
        <f>'NF-Er'!D8</f>
        <v>0</v>
      </c>
      <c r="E79" s="3">
        <f>'NF-Er'!E8</f>
        <v>0</v>
      </c>
      <c r="F79" s="43" t="str">
        <f>'NF-Er'!F8</f>
        <v>Gaussian</v>
      </c>
      <c r="G79" s="3">
        <f>'NF-Er'!G8</f>
        <v>1</v>
      </c>
      <c r="H79" s="43">
        <f>'NF-Er'!H8</f>
        <v>1</v>
      </c>
      <c r="I79" s="3">
        <f t="shared" si="28"/>
        <v>0</v>
      </c>
      <c r="J79" s="3">
        <f t="shared" si="23"/>
        <v>0</v>
      </c>
      <c r="K79" s="3">
        <f t="shared" si="24"/>
        <v>0</v>
      </c>
      <c r="L79" s="10"/>
      <c r="M79" s="252">
        <f t="shared" si="25"/>
        <v>0</v>
      </c>
      <c r="N79" s="252">
        <f t="shared" si="26"/>
        <v>0</v>
      </c>
      <c r="O79" s="252">
        <f t="shared" si="27"/>
        <v>0</v>
      </c>
      <c r="Q79" s="286"/>
    </row>
    <row r="80" spans="1:17">
      <c r="A80" s="156" t="str">
        <f>'NF-Er'!A9</f>
        <v>A3-5</v>
      </c>
      <c r="B80" s="104" t="str">
        <f>'NF-Er'!B9</f>
        <v>Probe horizontal/vertical pointing</v>
      </c>
      <c r="C80" s="12">
        <f>'NF-Er'!C9</f>
        <v>0</v>
      </c>
      <c r="D80" s="3">
        <f>'NF-Er'!D9</f>
        <v>0</v>
      </c>
      <c r="E80" s="3">
        <f>'NF-Er'!E9</f>
        <v>0</v>
      </c>
      <c r="F80" s="43" t="str">
        <f>'NF-Er'!F9</f>
        <v>Gaussian</v>
      </c>
      <c r="G80" s="3">
        <f>'NF-Er'!G9</f>
        <v>1</v>
      </c>
      <c r="H80" s="43">
        <f>'NF-Er'!H9</f>
        <v>1</v>
      </c>
      <c r="I80" s="3">
        <f t="shared" si="28"/>
        <v>0</v>
      </c>
      <c r="J80" s="3">
        <f t="shared" si="23"/>
        <v>0</v>
      </c>
      <c r="K80" s="3">
        <f t="shared" si="24"/>
        <v>0</v>
      </c>
      <c r="L80" s="10"/>
      <c r="M80" s="252">
        <f t="shared" si="25"/>
        <v>0</v>
      </c>
      <c r="N80" s="252">
        <f t="shared" si="26"/>
        <v>0</v>
      </c>
      <c r="O80" s="252">
        <f t="shared" si="27"/>
        <v>0</v>
      </c>
      <c r="Q80" s="286"/>
    </row>
    <row r="81" spans="1:17">
      <c r="A81" s="156" t="str">
        <f>'NF-Er'!A10</f>
        <v>A3-6</v>
      </c>
      <c r="B81" s="104" t="str">
        <f>'NF-Er'!B10</f>
        <v>Measurement distance</v>
      </c>
      <c r="C81" s="12">
        <f>'NF-Er'!C10</f>
        <v>0</v>
      </c>
      <c r="D81" s="3">
        <f>'NF-Er'!D10</f>
        <v>0</v>
      </c>
      <c r="E81" s="3">
        <f>'NF-Er'!E10</f>
        <v>0</v>
      </c>
      <c r="F81" s="43" t="str">
        <f>'NF-Er'!F10</f>
        <v>Gaussian</v>
      </c>
      <c r="G81" s="3">
        <f>'NF-Er'!G10</f>
        <v>1</v>
      </c>
      <c r="H81" s="43">
        <f>'NF-Er'!H10</f>
        <v>1</v>
      </c>
      <c r="I81" s="3">
        <f t="shared" si="28"/>
        <v>0</v>
      </c>
      <c r="J81" s="3">
        <f t="shared" si="23"/>
        <v>0</v>
      </c>
      <c r="K81" s="3">
        <f t="shared" si="24"/>
        <v>0</v>
      </c>
      <c r="L81" s="10"/>
      <c r="M81" s="252">
        <f t="shared" si="25"/>
        <v>0</v>
      </c>
      <c r="N81" s="252">
        <f t="shared" si="26"/>
        <v>0</v>
      </c>
      <c r="O81" s="252">
        <f t="shared" si="27"/>
        <v>0</v>
      </c>
      <c r="Q81" s="286"/>
    </row>
    <row r="82" spans="1:17">
      <c r="A82" s="156" t="str">
        <f>'NF-Er'!A11</f>
        <v>A3-7</v>
      </c>
      <c r="B82" s="104" t="str">
        <f>'NF-Er'!B11</f>
        <v>Amplitude and phase drift</v>
      </c>
      <c r="C82" s="12">
        <f>'NF-Er'!C11</f>
        <v>0</v>
      </c>
      <c r="D82" s="3">
        <f>'NF-Er'!D11</f>
        <v>0</v>
      </c>
      <c r="E82" s="3">
        <f>'NF-Er'!E11</f>
        <v>0</v>
      </c>
      <c r="F82" s="43" t="str">
        <f>'NF-Er'!F11</f>
        <v>Gaussian</v>
      </c>
      <c r="G82" s="3">
        <f>'NF-Er'!G11</f>
        <v>1</v>
      </c>
      <c r="H82" s="43">
        <f>'NF-Er'!H11</f>
        <v>1</v>
      </c>
      <c r="I82" s="3">
        <f t="shared" si="28"/>
        <v>0</v>
      </c>
      <c r="J82" s="3">
        <f t="shared" si="23"/>
        <v>0</v>
      </c>
      <c r="K82" s="3">
        <f t="shared" si="24"/>
        <v>0</v>
      </c>
      <c r="L82" s="10"/>
      <c r="M82" s="252">
        <f t="shared" si="25"/>
        <v>0</v>
      </c>
      <c r="N82" s="252">
        <f t="shared" si="26"/>
        <v>0</v>
      </c>
      <c r="O82" s="252">
        <f t="shared" si="27"/>
        <v>0</v>
      </c>
      <c r="Q82" s="286"/>
    </row>
    <row r="83" spans="1:17">
      <c r="A83" s="156" t="str">
        <f>'NF-Er'!A12</f>
        <v>A3-8</v>
      </c>
      <c r="B83" s="104" t="str">
        <f>'NF-Er'!B12</f>
        <v>Amplitude and phase noise</v>
      </c>
      <c r="C83" s="12">
        <f>'NF-Er'!C12</f>
        <v>0.02</v>
      </c>
      <c r="D83" s="3">
        <f>'NF-Er'!D12</f>
        <v>0.02</v>
      </c>
      <c r="E83" s="3">
        <f>'NF-Er'!E12</f>
        <v>0.02</v>
      </c>
      <c r="F83" s="43" t="str">
        <f>'NF-Er'!F12</f>
        <v>Gaussian</v>
      </c>
      <c r="G83" s="3">
        <f>'NF-Er'!G12</f>
        <v>1</v>
      </c>
      <c r="H83" s="43">
        <f>'NF-Er'!H12</f>
        <v>1</v>
      </c>
      <c r="I83" s="3">
        <f t="shared" si="28"/>
        <v>0.02</v>
      </c>
      <c r="J83" s="3">
        <f t="shared" si="23"/>
        <v>0.02</v>
      </c>
      <c r="K83" s="3">
        <f t="shared" si="24"/>
        <v>0.02</v>
      </c>
      <c r="L83" s="10"/>
      <c r="M83" s="252">
        <f t="shared" si="25"/>
        <v>4.0000000000000002E-4</v>
      </c>
      <c r="N83" s="252">
        <f t="shared" si="26"/>
        <v>4.0000000000000002E-4</v>
      </c>
      <c r="O83" s="252">
        <f t="shared" si="27"/>
        <v>4.0000000000000002E-4</v>
      </c>
      <c r="Q83" s="286"/>
    </row>
    <row r="84" spans="1:17">
      <c r="A84" s="156" t="str">
        <f>'NF-Er'!A13</f>
        <v>A3-9</v>
      </c>
      <c r="B84" s="104" t="str">
        <f>'NF-Er'!B13</f>
        <v>Leakage and crosstalk</v>
      </c>
      <c r="C84" s="12">
        <f>'NF-Er'!C13</f>
        <v>0</v>
      </c>
      <c r="D84" s="3">
        <f>'NF-Er'!D13</f>
        <v>0</v>
      </c>
      <c r="E84" s="3">
        <f>'NF-Er'!E13</f>
        <v>0</v>
      </c>
      <c r="F84" s="43" t="str">
        <f>'NF-Er'!F13</f>
        <v>Gaussian</v>
      </c>
      <c r="G84" s="3">
        <f>'NF-Er'!G13</f>
        <v>1</v>
      </c>
      <c r="H84" s="43">
        <f>'NF-Er'!H13</f>
        <v>1</v>
      </c>
      <c r="I84" s="3">
        <f t="shared" si="28"/>
        <v>0</v>
      </c>
      <c r="J84" s="3">
        <f t="shared" si="23"/>
        <v>0</v>
      </c>
      <c r="K84" s="3">
        <f t="shared" si="24"/>
        <v>0</v>
      </c>
      <c r="L84" s="10"/>
      <c r="M84" s="252">
        <f t="shared" si="25"/>
        <v>0</v>
      </c>
      <c r="N84" s="252">
        <f t="shared" si="26"/>
        <v>0</v>
      </c>
      <c r="O84" s="252">
        <f t="shared" si="27"/>
        <v>0</v>
      </c>
      <c r="Q84" s="286"/>
    </row>
    <row r="85" spans="1:17">
      <c r="A85" s="156" t="str">
        <f>'NF-Er'!A14</f>
        <v>A3-10</v>
      </c>
      <c r="B85" s="104" t="str">
        <f>'NF-Er'!B14</f>
        <v>Amplitude non-linearity</v>
      </c>
      <c r="C85" s="12">
        <f>'NF-Er'!C14</f>
        <v>0.04</v>
      </c>
      <c r="D85" s="3">
        <f>'NF-Er'!D14</f>
        <v>0.04</v>
      </c>
      <c r="E85" s="3">
        <f>'NF-Er'!E14</f>
        <v>0.04</v>
      </c>
      <c r="F85" s="43" t="str">
        <f>'NF-Er'!F14</f>
        <v>Gaussian</v>
      </c>
      <c r="G85" s="3">
        <f>'NF-Er'!G14</f>
        <v>1</v>
      </c>
      <c r="H85" s="43">
        <f>'NF-Er'!H14</f>
        <v>1</v>
      </c>
      <c r="I85" s="3">
        <f t="shared" si="28"/>
        <v>0.04</v>
      </c>
      <c r="J85" s="3">
        <f t="shared" si="23"/>
        <v>0.04</v>
      </c>
      <c r="K85" s="3">
        <f t="shared" si="24"/>
        <v>0.04</v>
      </c>
      <c r="L85" s="10"/>
      <c r="M85" s="252">
        <f t="shared" si="25"/>
        <v>1.6000000000000001E-3</v>
      </c>
      <c r="N85" s="252">
        <f t="shared" si="26"/>
        <v>1.6000000000000001E-3</v>
      </c>
      <c r="O85" s="252">
        <f t="shared" si="27"/>
        <v>1.6000000000000001E-3</v>
      </c>
      <c r="Q85" s="286"/>
    </row>
    <row r="86" spans="1:17">
      <c r="A86" s="156" t="str">
        <f>'NF-Er'!A15</f>
        <v>A3-11</v>
      </c>
      <c r="B86" s="104" t="str">
        <f>'NF-Er'!B15</f>
        <v>Amplitude and phase shift in rotary joints</v>
      </c>
      <c r="C86" s="12">
        <f>'NF-Er'!C15</f>
        <v>0</v>
      </c>
      <c r="D86" s="3">
        <f>'NF-Er'!D15</f>
        <v>0</v>
      </c>
      <c r="E86" s="3">
        <f>'NF-Er'!E15</f>
        <v>0</v>
      </c>
      <c r="F86" s="43" t="str">
        <f>'NF-Er'!F15</f>
        <v>Gaussian</v>
      </c>
      <c r="G86" s="3">
        <f>'NF-Er'!G15</f>
        <v>1</v>
      </c>
      <c r="H86" s="43">
        <f>'NF-Er'!H15</f>
        <v>1</v>
      </c>
      <c r="I86" s="3">
        <f t="shared" si="28"/>
        <v>0</v>
      </c>
      <c r="J86" s="3">
        <f t="shared" si="23"/>
        <v>0</v>
      </c>
      <c r="K86" s="3">
        <f t="shared" si="24"/>
        <v>0</v>
      </c>
      <c r="L86" s="10"/>
      <c r="M86" s="252">
        <f t="shared" si="25"/>
        <v>0</v>
      </c>
      <c r="N86" s="252">
        <f t="shared" si="26"/>
        <v>0</v>
      </c>
      <c r="O86" s="252">
        <f t="shared" si="27"/>
        <v>0</v>
      </c>
      <c r="Q86" s="286"/>
    </row>
    <row r="87" spans="1:17">
      <c r="A87" s="156" t="str">
        <f>'NF-Er'!A16</f>
        <v>A3-12</v>
      </c>
      <c r="B87" s="104" t="str">
        <f>'NF-Er'!B16</f>
        <v>Channel balance amplitude and phase</v>
      </c>
      <c r="C87" s="12">
        <f>'NF-Er'!C16</f>
        <v>0</v>
      </c>
      <c r="D87" s="3">
        <f>'NF-Er'!D16</f>
        <v>0</v>
      </c>
      <c r="E87" s="3">
        <f>'NF-Er'!E16</f>
        <v>0</v>
      </c>
      <c r="F87" s="43" t="str">
        <f>'NF-Er'!F16</f>
        <v>Gaussian</v>
      </c>
      <c r="G87" s="3">
        <f>'NF-Er'!G16</f>
        <v>1</v>
      </c>
      <c r="H87" s="43">
        <f>'NF-Er'!H16</f>
        <v>1</v>
      </c>
      <c r="I87" s="3">
        <f t="shared" si="28"/>
        <v>0</v>
      </c>
      <c r="J87" s="3">
        <f t="shared" si="23"/>
        <v>0</v>
      </c>
      <c r="K87" s="3">
        <f t="shared" si="24"/>
        <v>0</v>
      </c>
      <c r="L87" s="10"/>
      <c r="M87" s="252">
        <f t="shared" si="25"/>
        <v>0</v>
      </c>
      <c r="N87" s="252">
        <f t="shared" si="26"/>
        <v>0</v>
      </c>
      <c r="O87" s="252">
        <f t="shared" si="27"/>
        <v>0</v>
      </c>
      <c r="Q87" s="286"/>
    </row>
    <row r="88" spans="1:17">
      <c r="A88" s="156" t="str">
        <f>'NF-Er'!A17</f>
        <v>A3-13</v>
      </c>
      <c r="B88" s="104" t="str">
        <f>'NF-Er'!B17</f>
        <v>Probe polarization amplitude and ahase</v>
      </c>
      <c r="C88" s="12">
        <f>'NF-Er'!C17</f>
        <v>1E-4</v>
      </c>
      <c r="D88" s="3">
        <f>'NF-Er'!D17</f>
        <v>1E-4</v>
      </c>
      <c r="E88" s="3">
        <f>'NF-Er'!E17</f>
        <v>1E-4</v>
      </c>
      <c r="F88" s="43" t="str">
        <f>'NF-Er'!F17</f>
        <v>Gaussian</v>
      </c>
      <c r="G88" s="3">
        <f>'NF-Er'!G17</f>
        <v>1</v>
      </c>
      <c r="H88" s="43">
        <f>'NF-Er'!H17</f>
        <v>1</v>
      </c>
      <c r="I88" s="3">
        <f t="shared" si="28"/>
        <v>1E-4</v>
      </c>
      <c r="J88" s="3">
        <f t="shared" si="23"/>
        <v>1E-4</v>
      </c>
      <c r="K88" s="3">
        <f t="shared" si="24"/>
        <v>1E-4</v>
      </c>
      <c r="L88" s="10"/>
      <c r="M88" s="252">
        <f t="shared" si="25"/>
        <v>1E-8</v>
      </c>
      <c r="N88" s="252">
        <f t="shared" si="26"/>
        <v>1E-8</v>
      </c>
      <c r="O88" s="252">
        <f t="shared" si="27"/>
        <v>1E-8</v>
      </c>
      <c r="Q88" s="286"/>
    </row>
    <row r="89" spans="1:17">
      <c r="A89" s="156" t="str">
        <f>'NF-Er'!A18</f>
        <v>A3-14</v>
      </c>
      <c r="B89" s="104" t="str">
        <f>'NF-Er'!B18</f>
        <v>Probe pattern knowledge</v>
      </c>
      <c r="C89" s="12">
        <f>'NF-Er'!C18</f>
        <v>0</v>
      </c>
      <c r="D89" s="3">
        <f>'NF-Er'!D18</f>
        <v>0</v>
      </c>
      <c r="E89" s="3">
        <f>'NF-Er'!E18</f>
        <v>0</v>
      </c>
      <c r="F89" s="43" t="str">
        <f>'NF-Er'!F18</f>
        <v>Gaussian</v>
      </c>
      <c r="G89" s="3">
        <f>'NF-Er'!G18</f>
        <v>1</v>
      </c>
      <c r="H89" s="43">
        <f>'NF-Er'!H18</f>
        <v>1</v>
      </c>
      <c r="I89" s="3">
        <f t="shared" si="28"/>
        <v>0</v>
      </c>
      <c r="J89" s="3">
        <f t="shared" si="23"/>
        <v>0</v>
      </c>
      <c r="K89" s="3">
        <f t="shared" si="24"/>
        <v>0</v>
      </c>
      <c r="L89" s="10"/>
      <c r="M89" s="252">
        <f t="shared" si="25"/>
        <v>0</v>
      </c>
      <c r="N89" s="252">
        <f t="shared" si="26"/>
        <v>0</v>
      </c>
      <c r="O89" s="252">
        <f t="shared" si="27"/>
        <v>0</v>
      </c>
      <c r="Q89" s="286"/>
    </row>
    <row r="90" spans="1:17">
      <c r="A90" s="156" t="str">
        <f>'NF-Er'!A19</f>
        <v>A3-15</v>
      </c>
      <c r="B90" s="104" t="str">
        <f>'NF-Er'!B19</f>
        <v>Multiple reflections</v>
      </c>
      <c r="C90" s="12">
        <f>'NF-Er'!C19</f>
        <v>0</v>
      </c>
      <c r="D90" s="3">
        <f>'NF-Er'!D19</f>
        <v>0</v>
      </c>
      <c r="E90" s="3">
        <f>'NF-Er'!E19</f>
        <v>0</v>
      </c>
      <c r="F90" s="43" t="str">
        <f>'NF-Er'!F19</f>
        <v>Gaussian</v>
      </c>
      <c r="G90" s="3">
        <f>'NF-Er'!G19</f>
        <v>1</v>
      </c>
      <c r="H90" s="43">
        <f>'NF-Er'!H19</f>
        <v>1</v>
      </c>
      <c r="I90" s="3">
        <f t="shared" si="28"/>
        <v>0</v>
      </c>
      <c r="J90" s="3">
        <f t="shared" si="23"/>
        <v>0</v>
      </c>
      <c r="K90" s="3">
        <f t="shared" si="24"/>
        <v>0</v>
      </c>
      <c r="L90" s="10"/>
      <c r="M90" s="252">
        <f t="shared" si="25"/>
        <v>0</v>
      </c>
      <c r="N90" s="252">
        <f t="shared" si="26"/>
        <v>0</v>
      </c>
      <c r="O90" s="252">
        <f t="shared" si="27"/>
        <v>0</v>
      </c>
      <c r="Q90" s="286"/>
    </row>
    <row r="91" spans="1:17">
      <c r="A91" s="156" t="str">
        <f>'NF-Er'!A20</f>
        <v>A3-16</v>
      </c>
      <c r="B91" s="104" t="str">
        <f>'NF-Er'!B20</f>
        <v>Room scattering</v>
      </c>
      <c r="C91" s="12">
        <f>'NF-Er'!C20</f>
        <v>0.09</v>
      </c>
      <c r="D91" s="3">
        <f>'NF-Er'!D20</f>
        <v>0.09</v>
      </c>
      <c r="E91" s="3">
        <f>'NF-Er'!E20</f>
        <v>0.09</v>
      </c>
      <c r="F91" s="43" t="str">
        <f>'NF-Er'!F20</f>
        <v>Gaussian</v>
      </c>
      <c r="G91" s="3">
        <f>'NF-Er'!G20</f>
        <v>1</v>
      </c>
      <c r="H91" s="43">
        <f>'NF-Er'!H20</f>
        <v>1</v>
      </c>
      <c r="I91" s="3">
        <f t="shared" si="28"/>
        <v>0.09</v>
      </c>
      <c r="J91" s="3">
        <f t="shared" si="23"/>
        <v>0.09</v>
      </c>
      <c r="K91" s="3">
        <f t="shared" si="24"/>
        <v>0.09</v>
      </c>
      <c r="L91" s="10"/>
      <c r="M91" s="252">
        <f t="shared" si="25"/>
        <v>8.0999999999999996E-3</v>
      </c>
      <c r="N91" s="252">
        <f t="shared" si="26"/>
        <v>8.0999999999999996E-3</v>
      </c>
      <c r="O91" s="252">
        <f t="shared" si="27"/>
        <v>8.0999999999999996E-3</v>
      </c>
      <c r="Q91" s="286"/>
    </row>
    <row r="92" spans="1:17">
      <c r="A92" s="144" t="str">
        <f>'NF-Er'!A21</f>
        <v>A3-17</v>
      </c>
      <c r="B92" s="104" t="str">
        <f>'NF-Er'!B21</f>
        <v>BS support scattering</v>
      </c>
      <c r="C92" s="12">
        <f>'NF-Er'!C21</f>
        <v>0</v>
      </c>
      <c r="D92" s="3">
        <f>'NF-Er'!D21</f>
        <v>0</v>
      </c>
      <c r="E92" s="3">
        <f>'NF-Er'!E21</f>
        <v>0</v>
      </c>
      <c r="F92" s="43" t="str">
        <f>'NF-Er'!F21</f>
        <v>Gaussian</v>
      </c>
      <c r="G92" s="3">
        <f>'NF-Er'!G21</f>
        <v>1</v>
      </c>
      <c r="H92" s="43">
        <f>'NF-Er'!H21</f>
        <v>1</v>
      </c>
      <c r="I92" s="3">
        <f t="shared" si="28"/>
        <v>0</v>
      </c>
      <c r="J92" s="3">
        <f t="shared" si="23"/>
        <v>0</v>
      </c>
      <c r="K92" s="3">
        <f t="shared" si="24"/>
        <v>0</v>
      </c>
      <c r="L92" s="10"/>
      <c r="M92" s="252">
        <f t="shared" si="25"/>
        <v>0</v>
      </c>
      <c r="N92" s="252">
        <f t="shared" si="26"/>
        <v>0</v>
      </c>
      <c r="O92" s="252">
        <f t="shared" si="27"/>
        <v>0</v>
      </c>
      <c r="Q92" s="286"/>
    </row>
    <row r="93" spans="1:17">
      <c r="A93" s="144" t="str">
        <f>'NF-Er'!A25</f>
        <v>A3-21</v>
      </c>
      <c r="B93" s="104" t="str">
        <f>'NF-Er'!B25</f>
        <v>Positioning</v>
      </c>
      <c r="C93" s="12">
        <f>'NF-Er'!C25</f>
        <v>0.03</v>
      </c>
      <c r="D93" s="3">
        <f>'NF-Er'!D25</f>
        <v>0.03</v>
      </c>
      <c r="E93" s="3">
        <f>'NF-Er'!E25</f>
        <v>0.03</v>
      </c>
      <c r="F93" s="43" t="str">
        <f>'NF-Er'!F25</f>
        <v>Rectangular</v>
      </c>
      <c r="G93" s="3">
        <f>'NF-Er'!G25</f>
        <v>1.73</v>
      </c>
      <c r="H93" s="43">
        <f>'NF-Er'!H25</f>
        <v>1</v>
      </c>
      <c r="I93" s="3">
        <f t="shared" si="28"/>
        <v>1.7341040462427744E-2</v>
      </c>
      <c r="J93" s="3">
        <f t="shared" si="23"/>
        <v>1.7341040462427744E-2</v>
      </c>
      <c r="K93" s="3">
        <f t="shared" si="24"/>
        <v>1.7341040462427744E-2</v>
      </c>
      <c r="L93" s="10"/>
      <c r="M93" s="252">
        <f t="shared" si="25"/>
        <v>3.0071168431955621E-4</v>
      </c>
      <c r="N93" s="252">
        <f t="shared" si="26"/>
        <v>3.0071168431955621E-4</v>
      </c>
      <c r="O93" s="252">
        <f t="shared" si="27"/>
        <v>3.0071168431955621E-4</v>
      </c>
      <c r="Q93" s="370" t="s">
        <v>275</v>
      </c>
    </row>
    <row r="94" spans="1:17">
      <c r="A94" s="144" t="str">
        <f>'NF-Er'!A26</f>
        <v>A3-22</v>
      </c>
      <c r="B94" s="104" t="str">
        <f>'NF-Er'!B26</f>
        <v>Probe array uniformity</v>
      </c>
      <c r="C94" s="12">
        <f>'NF-Er'!C26</f>
        <v>5.5E-2</v>
      </c>
      <c r="D94" s="3">
        <f>'NF-Er'!D26</f>
        <v>5.5E-2</v>
      </c>
      <c r="E94" s="3">
        <f>'NF-Er'!E26</f>
        <v>5.5E-2</v>
      </c>
      <c r="F94" s="43" t="str">
        <f>'NF-Er'!F26</f>
        <v>Gaussian</v>
      </c>
      <c r="G94" s="3">
        <f>'NF-Er'!G26</f>
        <v>1</v>
      </c>
      <c r="H94" s="43">
        <f>'NF-Er'!H26</f>
        <v>1</v>
      </c>
      <c r="I94" s="3">
        <f t="shared" si="28"/>
        <v>5.5E-2</v>
      </c>
      <c r="J94" s="3">
        <f t="shared" si="23"/>
        <v>5.5E-2</v>
      </c>
      <c r="K94" s="3">
        <f t="shared" si="24"/>
        <v>5.5E-2</v>
      </c>
      <c r="L94" s="10"/>
      <c r="M94" s="252">
        <f t="shared" si="25"/>
        <v>3.0249999999999999E-3</v>
      </c>
      <c r="N94" s="252">
        <f t="shared" si="26"/>
        <v>3.0249999999999999E-3</v>
      </c>
      <c r="O94" s="252">
        <f t="shared" si="27"/>
        <v>3.0249999999999999E-3</v>
      </c>
      <c r="Q94" s="370"/>
    </row>
    <row r="95" spans="1:17">
      <c r="A95" s="144" t="str">
        <f>'NF-Er'!A27</f>
        <v>A3-23</v>
      </c>
      <c r="B95" s="104" t="str">
        <f>'NF-Er'!B27</f>
        <v xml:space="preserve">Mismatch of receiver chain </v>
      </c>
      <c r="C95" s="12">
        <f>'NF-Er'!C27</f>
        <v>0.28399999999999997</v>
      </c>
      <c r="D95" s="3">
        <f>'NF-Er'!D27</f>
        <v>0.28399999999999997</v>
      </c>
      <c r="E95" s="3">
        <f>'NF-Er'!E27</f>
        <v>0.28399999999999997</v>
      </c>
      <c r="F95" s="43" t="str">
        <f>'NF-Er'!F27</f>
        <v>U-Shaped</v>
      </c>
      <c r="G95" s="3">
        <f>'NF-Er'!G27</f>
        <v>1.41</v>
      </c>
      <c r="H95" s="43">
        <f>'NF-Er'!H27</f>
        <v>1</v>
      </c>
      <c r="I95" s="3">
        <f t="shared" si="28"/>
        <v>0.20141843971631204</v>
      </c>
      <c r="J95" s="3">
        <f t="shared" si="23"/>
        <v>0.20141843971631204</v>
      </c>
      <c r="K95" s="3">
        <f t="shared" si="24"/>
        <v>0.20141843971631204</v>
      </c>
      <c r="L95" s="10"/>
      <c r="M95" s="252">
        <f t="shared" si="25"/>
        <v>4.056938785775363E-2</v>
      </c>
      <c r="N95" s="252">
        <f t="shared" si="26"/>
        <v>4.056938785775363E-2</v>
      </c>
      <c r="O95" s="252">
        <f t="shared" si="27"/>
        <v>4.056938785775363E-2</v>
      </c>
      <c r="Q95" s="370"/>
    </row>
    <row r="96" spans="1:17">
      <c r="A96" s="144" t="str">
        <f>'NF-Er'!A28</f>
        <v>A3-24</v>
      </c>
      <c r="B96" s="104" t="str">
        <f>'NF-Er'!B28</f>
        <v>Insertion loss of receiver chain</v>
      </c>
      <c r="C96" s="12">
        <f>'NF-Er'!C28</f>
        <v>0</v>
      </c>
      <c r="D96" s="3">
        <f>'NF-Er'!D28</f>
        <v>0</v>
      </c>
      <c r="E96" s="3">
        <f>'NF-Er'!E28</f>
        <v>0</v>
      </c>
      <c r="F96" s="43" t="str">
        <f>'NF-Er'!F28</f>
        <v>Gaussian</v>
      </c>
      <c r="G96" s="3">
        <f>'NF-Er'!G28</f>
        <v>1</v>
      </c>
      <c r="H96" s="43">
        <f>'NF-Er'!H28</f>
        <v>1</v>
      </c>
      <c r="I96" s="3">
        <f t="shared" si="28"/>
        <v>0</v>
      </c>
      <c r="J96" s="3">
        <f t="shared" si="23"/>
        <v>0</v>
      </c>
      <c r="K96" s="3">
        <f t="shared" si="24"/>
        <v>0</v>
      </c>
      <c r="L96" s="10"/>
      <c r="M96" s="252">
        <f t="shared" si="25"/>
        <v>0</v>
      </c>
      <c r="N96" s="252">
        <f t="shared" si="26"/>
        <v>0</v>
      </c>
      <c r="O96" s="252">
        <f t="shared" si="27"/>
        <v>0</v>
      </c>
      <c r="Q96" s="286"/>
    </row>
    <row r="97" spans="1:17">
      <c r="A97" s="144" t="str">
        <f>'NF-Er'!A29</f>
        <v>A3-25</v>
      </c>
      <c r="B97" s="104" t="str">
        <f>'NF-Er'!B29</f>
        <v>Uncertainty of the absolute gain of the probe antenna</v>
      </c>
      <c r="C97" s="12">
        <f>'NF-Er'!C29</f>
        <v>0</v>
      </c>
      <c r="D97" s="3">
        <f>'NF-Er'!D29</f>
        <v>0</v>
      </c>
      <c r="E97" s="3">
        <f>'NF-Er'!E29</f>
        <v>0</v>
      </c>
      <c r="F97" s="43" t="str">
        <f>'NF-Er'!F29</f>
        <v>Gaussian</v>
      </c>
      <c r="G97" s="3">
        <f>'NF-Er'!G29</f>
        <v>1</v>
      </c>
      <c r="H97" s="43">
        <f>'NF-Er'!H29</f>
        <v>1</v>
      </c>
      <c r="I97" s="3">
        <f t="shared" si="28"/>
        <v>0</v>
      </c>
      <c r="J97" s="3">
        <f t="shared" si="23"/>
        <v>0</v>
      </c>
      <c r="K97" s="3">
        <f t="shared" si="24"/>
        <v>0</v>
      </c>
      <c r="L97" s="10"/>
      <c r="M97" s="252">
        <f t="shared" si="25"/>
        <v>0</v>
      </c>
      <c r="N97" s="252">
        <f t="shared" si="26"/>
        <v>0</v>
      </c>
      <c r="O97" s="252">
        <f t="shared" si="27"/>
        <v>0</v>
      </c>
      <c r="Q97" s="286"/>
    </row>
    <row r="98" spans="1:17" ht="22.5">
      <c r="A98" s="144" t="str">
        <f>TE!A4</f>
        <v>C1-1</v>
      </c>
      <c r="B98" s="104" t="str">
        <f>TE!B4</f>
        <v>Uncertainty of the RF power measurement equipment (e.g. spectrum analyzer, power meter)</v>
      </c>
      <c r="C98" s="60">
        <f>TE!C4</f>
        <v>0</v>
      </c>
      <c r="D98" s="60">
        <f>TE!D4</f>
        <v>0</v>
      </c>
      <c r="E98" s="60">
        <f>TE!E4</f>
        <v>0</v>
      </c>
      <c r="F98" s="144" t="str">
        <f>TE!F4</f>
        <v>Gaussian</v>
      </c>
      <c r="G98" s="60">
        <f>TE!G4</f>
        <v>1</v>
      </c>
      <c r="H98" s="43">
        <f>'NF-Er'!H30</f>
        <v>1</v>
      </c>
      <c r="I98" s="3">
        <f t="shared" si="28"/>
        <v>0</v>
      </c>
      <c r="J98" s="3">
        <f t="shared" si="23"/>
        <v>0</v>
      </c>
      <c r="K98" s="3">
        <f t="shared" si="24"/>
        <v>0</v>
      </c>
      <c r="L98" s="10"/>
      <c r="M98" s="252">
        <f t="shared" si="25"/>
        <v>0</v>
      </c>
      <c r="N98" s="252">
        <f t="shared" si="26"/>
        <v>0</v>
      </c>
      <c r="O98" s="252">
        <f t="shared" si="27"/>
        <v>0</v>
      </c>
      <c r="Q98" s="288" t="s">
        <v>258</v>
      </c>
    </row>
    <row r="99" spans="1:17">
      <c r="A99" s="144" t="str">
        <f>'NF-Er'!A31</f>
        <v>A3-26</v>
      </c>
      <c r="B99" s="104" t="str">
        <f>'NF-Er'!B31</f>
        <v>Measurement repeatability - positioning repeatability</v>
      </c>
      <c r="C99" s="12">
        <f>'NF-Er'!C31</f>
        <v>0.15</v>
      </c>
      <c r="D99" s="3">
        <f>'NF-Er'!D31</f>
        <v>0.15</v>
      </c>
      <c r="E99" s="3">
        <f>'NF-Er'!E31</f>
        <v>0.15</v>
      </c>
      <c r="F99" s="43" t="str">
        <f>'NF-Er'!F31</f>
        <v>Gaussian</v>
      </c>
      <c r="G99" s="3">
        <f>'NF-Er'!G31</f>
        <v>1</v>
      </c>
      <c r="H99" s="43">
        <f>'NF-Er'!H31</f>
        <v>1</v>
      </c>
      <c r="I99" s="3">
        <f t="shared" si="28"/>
        <v>0.15</v>
      </c>
      <c r="J99" s="3">
        <f t="shared" si="23"/>
        <v>0.15</v>
      </c>
      <c r="K99" s="3">
        <f t="shared" si="24"/>
        <v>0.15</v>
      </c>
      <c r="L99" s="10"/>
      <c r="M99" s="252">
        <f t="shared" si="25"/>
        <v>2.2499999999999999E-2</v>
      </c>
      <c r="N99" s="252">
        <f t="shared" si="26"/>
        <v>2.2499999999999999E-2</v>
      </c>
      <c r="O99" s="252">
        <f t="shared" si="27"/>
        <v>2.2499999999999999E-2</v>
      </c>
      <c r="Q99" s="286"/>
    </row>
    <row r="100" spans="1:17">
      <c r="A100" s="156" t="str">
        <f>'NF-Er'!A32</f>
        <v>A3-33</v>
      </c>
      <c r="B100" s="104" t="str">
        <f>'NF-Er'!B32</f>
        <v>Frequency flatness of test system</v>
      </c>
      <c r="C100" s="12">
        <f>'NF-Er'!I32</f>
        <v>0.25</v>
      </c>
      <c r="D100" s="3">
        <f>'NF-Er'!J32</f>
        <v>0.25</v>
      </c>
      <c r="E100" s="3">
        <f>'NF-Er'!K32</f>
        <v>0.25</v>
      </c>
      <c r="F100" s="43" t="str">
        <f>'NF-Er'!F32</f>
        <v xml:space="preserve">Gaussian </v>
      </c>
      <c r="G100" s="3">
        <f>'NF-Er'!G32</f>
        <v>1</v>
      </c>
      <c r="H100" s="43">
        <v>1</v>
      </c>
      <c r="I100" s="3">
        <f t="shared" si="28"/>
        <v>0.25</v>
      </c>
      <c r="J100" s="3">
        <f t="shared" si="23"/>
        <v>0.25</v>
      </c>
      <c r="K100" s="3">
        <f t="shared" si="24"/>
        <v>0.25</v>
      </c>
      <c r="L100" s="10"/>
      <c r="M100" s="252">
        <f t="shared" si="25"/>
        <v>6.25E-2</v>
      </c>
      <c r="N100" s="252">
        <f t="shared" si="26"/>
        <v>6.25E-2</v>
      </c>
      <c r="O100" s="252">
        <f t="shared" si="27"/>
        <v>6.25E-2</v>
      </c>
      <c r="Q100" s="286"/>
    </row>
    <row r="101" spans="1:17">
      <c r="A101" s="339" t="s">
        <v>13</v>
      </c>
      <c r="B101" s="340"/>
      <c r="C101" s="340"/>
      <c r="D101" s="340"/>
      <c r="E101" s="340"/>
      <c r="F101" s="340"/>
      <c r="G101" s="340"/>
      <c r="H101" s="340"/>
      <c r="I101" s="340"/>
      <c r="J101" s="340"/>
      <c r="K101" s="341"/>
      <c r="L101" s="10"/>
      <c r="M101" s="252">
        <f t="shared" si="25"/>
        <v>0</v>
      </c>
      <c r="N101" s="252">
        <f t="shared" si="26"/>
        <v>0</v>
      </c>
      <c r="O101" s="252">
        <f t="shared" si="27"/>
        <v>0</v>
      </c>
      <c r="Q101" s="286"/>
    </row>
    <row r="102" spans="1:17" ht="22.5">
      <c r="A102" s="8" t="str">
        <f>TE!A6</f>
        <v>C1-3</v>
      </c>
      <c r="B102" s="231" t="str">
        <f>TE!B6</f>
        <v>Calibration equipment (i.e. reference receiver, measurement receiver and generator)</v>
      </c>
      <c r="C102" s="56">
        <f>'NF-Er'!C34</f>
        <v>0.06</v>
      </c>
      <c r="D102" s="51">
        <f>'NF-Er'!D34</f>
        <v>0.06</v>
      </c>
      <c r="E102" s="51">
        <f>'NF-Er'!E34</f>
        <v>0.06</v>
      </c>
      <c r="F102" s="2" t="str">
        <f>'NF-Er'!F34</f>
        <v>Gaussian</v>
      </c>
      <c r="G102" s="51">
        <f>'NF-Er'!G34</f>
        <v>1</v>
      </c>
      <c r="H102" s="2">
        <f>'NF-Er'!H34</f>
        <v>1</v>
      </c>
      <c r="I102" s="51">
        <f t="shared" ref="I102:I109" si="29">C102/$G102</f>
        <v>0.06</v>
      </c>
      <c r="J102" s="51">
        <f t="shared" ref="J102:J109" si="30">D102/$G102</f>
        <v>0.06</v>
      </c>
      <c r="K102" s="51">
        <f t="shared" ref="K102:K109" si="31">E102/$G102</f>
        <v>0.06</v>
      </c>
      <c r="L102" s="10"/>
      <c r="M102" s="252">
        <f t="shared" si="25"/>
        <v>3.5999999999999999E-3</v>
      </c>
      <c r="N102" s="252">
        <f t="shared" si="26"/>
        <v>3.5999999999999999E-3</v>
      </c>
      <c r="O102" s="252">
        <f t="shared" si="27"/>
        <v>3.5999999999999999E-3</v>
      </c>
      <c r="Q102" s="286"/>
    </row>
    <row r="103" spans="1:17">
      <c r="A103" s="8" t="str">
        <f>'NF-Er'!A35</f>
        <v>A3-27</v>
      </c>
      <c r="B103" s="231" t="str">
        <f>'NF-Er'!B35</f>
        <v>Mismatch of receiver chain</v>
      </c>
      <c r="C103" s="56">
        <f>'NF-Er'!C35</f>
        <v>0</v>
      </c>
      <c r="D103" s="51">
        <f>'NF-Er'!D35</f>
        <v>0</v>
      </c>
      <c r="E103" s="51">
        <f>'NF-Er'!E35</f>
        <v>0</v>
      </c>
      <c r="F103" s="2" t="str">
        <f>'NF-Er'!F35</f>
        <v>Gaussian</v>
      </c>
      <c r="G103" s="51">
        <f>'NF-Er'!G35</f>
        <v>1</v>
      </c>
      <c r="H103" s="2">
        <f>'NF-Er'!H35</f>
        <v>1</v>
      </c>
      <c r="I103" s="51">
        <f t="shared" si="29"/>
        <v>0</v>
      </c>
      <c r="J103" s="51">
        <f t="shared" si="30"/>
        <v>0</v>
      </c>
      <c r="K103" s="51">
        <f t="shared" si="31"/>
        <v>0</v>
      </c>
      <c r="L103" s="10"/>
      <c r="M103" s="252">
        <f t="shared" si="25"/>
        <v>0</v>
      </c>
      <c r="N103" s="252">
        <f t="shared" si="26"/>
        <v>0</v>
      </c>
      <c r="O103" s="252">
        <f t="shared" si="27"/>
        <v>0</v>
      </c>
      <c r="Q103" s="286"/>
    </row>
    <row r="104" spans="1:17">
      <c r="A104" s="8" t="str">
        <f>'NF-Er'!A36</f>
        <v>A3-28</v>
      </c>
      <c r="B104" s="231" t="str">
        <f>'NF-Er'!B36</f>
        <v>Insertion loss of receiver chain</v>
      </c>
      <c r="C104" s="56">
        <f>'NF-Er'!C36</f>
        <v>0</v>
      </c>
      <c r="D104" s="51">
        <f>'NF-Er'!D36</f>
        <v>0</v>
      </c>
      <c r="E104" s="51">
        <f>'NF-Er'!E36</f>
        <v>0</v>
      </c>
      <c r="F104" s="2" t="str">
        <f>'NF-Er'!F36</f>
        <v>Gaussian</v>
      </c>
      <c r="G104" s="51">
        <f>'NF-Er'!G36</f>
        <v>1</v>
      </c>
      <c r="H104" s="2">
        <f>'NF-Er'!H36</f>
        <v>1</v>
      </c>
      <c r="I104" s="51">
        <f t="shared" si="29"/>
        <v>0</v>
      </c>
      <c r="J104" s="51">
        <f t="shared" si="30"/>
        <v>0</v>
      </c>
      <c r="K104" s="51">
        <f t="shared" si="31"/>
        <v>0</v>
      </c>
      <c r="L104" s="10"/>
      <c r="M104" s="252">
        <f t="shared" si="25"/>
        <v>0</v>
      </c>
      <c r="N104" s="252">
        <f t="shared" si="26"/>
        <v>0</v>
      </c>
      <c r="O104" s="252">
        <f t="shared" si="27"/>
        <v>0</v>
      </c>
      <c r="Q104" s="286"/>
    </row>
    <row r="105" spans="1:17">
      <c r="A105" s="8" t="str">
        <f>'NF-Er'!A37</f>
        <v>A3-29</v>
      </c>
      <c r="B105" s="231" t="str">
        <f>'NF-Er'!B37</f>
        <v>Mismatch in the connection of the calibration antenna</v>
      </c>
      <c r="C105" s="56">
        <f>'NF-Er'!C37</f>
        <v>0.06</v>
      </c>
      <c r="D105" s="51">
        <f>'NF-Er'!D37</f>
        <v>0.06</v>
      </c>
      <c r="E105" s="51">
        <f>'NF-Er'!E37</f>
        <v>0.06</v>
      </c>
      <c r="F105" s="2" t="str">
        <f>'NF-Er'!F37</f>
        <v>U-Shaped</v>
      </c>
      <c r="G105" s="51">
        <f>'NF-Er'!G37</f>
        <v>1.41</v>
      </c>
      <c r="H105" s="2">
        <f>'NF-Er'!H37</f>
        <v>1</v>
      </c>
      <c r="I105" s="51">
        <f t="shared" si="29"/>
        <v>4.2553191489361701E-2</v>
      </c>
      <c r="J105" s="51">
        <f t="shared" si="30"/>
        <v>4.2553191489361701E-2</v>
      </c>
      <c r="K105" s="51">
        <f t="shared" si="31"/>
        <v>4.2553191489361701E-2</v>
      </c>
      <c r="L105" s="10"/>
      <c r="M105" s="252">
        <f t="shared" si="25"/>
        <v>1.8107741059302852E-3</v>
      </c>
      <c r="N105" s="252">
        <f t="shared" si="26"/>
        <v>1.8107741059302852E-3</v>
      </c>
      <c r="O105" s="252">
        <f t="shared" si="27"/>
        <v>1.8107741059302852E-3</v>
      </c>
      <c r="Q105" s="286"/>
    </row>
    <row r="106" spans="1:17">
      <c r="A106" s="8" t="str">
        <f>'NF-Er'!A38</f>
        <v>A3-30</v>
      </c>
      <c r="B106" s="231" t="str">
        <f>'NF-Er'!B38</f>
        <v>Influence of the calibration antenna feed cable</v>
      </c>
      <c r="C106" s="56">
        <f>'NF-Er'!C38</f>
        <v>0</v>
      </c>
      <c r="D106" s="51">
        <f>'NF-Er'!D38</f>
        <v>0</v>
      </c>
      <c r="E106" s="51">
        <f>'NF-Er'!E38</f>
        <v>0</v>
      </c>
      <c r="F106" s="2" t="str">
        <f>'NF-Er'!F38</f>
        <v>Gaussian</v>
      </c>
      <c r="G106" s="51">
        <f>'NF-Er'!G38</f>
        <v>1</v>
      </c>
      <c r="H106" s="2">
        <f>'NF-Er'!H38</f>
        <v>1</v>
      </c>
      <c r="I106" s="51">
        <f t="shared" si="29"/>
        <v>0</v>
      </c>
      <c r="J106" s="51">
        <f t="shared" si="30"/>
        <v>0</v>
      </c>
      <c r="K106" s="51">
        <f t="shared" si="31"/>
        <v>0</v>
      </c>
      <c r="L106" s="10"/>
      <c r="M106" s="252">
        <f t="shared" si="25"/>
        <v>0</v>
      </c>
      <c r="N106" s="252">
        <f t="shared" si="26"/>
        <v>0</v>
      </c>
      <c r="O106" s="252">
        <f t="shared" si="27"/>
        <v>0</v>
      </c>
      <c r="Q106" s="286"/>
    </row>
    <row r="107" spans="1:17">
      <c r="A107" s="8" t="str">
        <f>'NF-Er'!A39</f>
        <v>A3-31</v>
      </c>
      <c r="B107" s="231" t="str">
        <f>'NF-Er'!B39</f>
        <v>Influence of the probe antenna cable</v>
      </c>
      <c r="C107" s="56">
        <f>'NF-Er'!C39</f>
        <v>0</v>
      </c>
      <c r="D107" s="51">
        <f>'NF-Er'!D39</f>
        <v>0</v>
      </c>
      <c r="E107" s="51">
        <f>'NF-Er'!E39</f>
        <v>0</v>
      </c>
      <c r="F107" s="2" t="str">
        <f>'NF-Er'!F39</f>
        <v>Gaussian</v>
      </c>
      <c r="G107" s="51">
        <f>'NF-Er'!G39</f>
        <v>1</v>
      </c>
      <c r="H107" s="2">
        <f>'NF-Er'!H39</f>
        <v>1</v>
      </c>
      <c r="I107" s="51">
        <f t="shared" si="29"/>
        <v>0</v>
      </c>
      <c r="J107" s="51">
        <f t="shared" si="30"/>
        <v>0</v>
      </c>
      <c r="K107" s="51">
        <f t="shared" si="31"/>
        <v>0</v>
      </c>
      <c r="L107" s="10"/>
      <c r="M107" s="252">
        <f t="shared" si="25"/>
        <v>0</v>
      </c>
      <c r="N107" s="252">
        <f t="shared" si="26"/>
        <v>0</v>
      </c>
      <c r="O107" s="252">
        <f t="shared" si="27"/>
        <v>0</v>
      </c>
      <c r="Q107" s="286"/>
    </row>
    <row r="108" spans="1:17">
      <c r="A108" s="8" t="str">
        <f>'NF-Er'!A40</f>
        <v>C1-4</v>
      </c>
      <c r="B108" s="231" t="str">
        <f>'NF-Er'!B40</f>
        <v>Uncertainty of the absolute gain of the reference antenna</v>
      </c>
      <c r="C108" s="56">
        <f>'NF-Er'!C40</f>
        <v>0.50229473419497439</v>
      </c>
      <c r="D108" s="51">
        <f>'NF-Er'!D40</f>
        <v>0.4330127018922193</v>
      </c>
      <c r="E108" s="51">
        <f>'NF-Er'!E40</f>
        <v>0.4330127018922193</v>
      </c>
      <c r="F108" s="2" t="str">
        <f>'NF-Er'!F40</f>
        <v>Rectangular</v>
      </c>
      <c r="G108" s="51">
        <f>'NF-Er'!G40</f>
        <v>1.7320508075688772</v>
      </c>
      <c r="H108" s="2">
        <f>'NF-Er'!H40</f>
        <v>1</v>
      </c>
      <c r="I108" s="51">
        <f t="shared" si="29"/>
        <v>0.28999999999999998</v>
      </c>
      <c r="J108" s="51">
        <f t="shared" si="30"/>
        <v>0.25</v>
      </c>
      <c r="K108" s="51">
        <f t="shared" si="31"/>
        <v>0.25</v>
      </c>
      <c r="L108" s="10"/>
      <c r="M108" s="252">
        <f t="shared" si="25"/>
        <v>8.4099999999999994E-2</v>
      </c>
      <c r="N108" s="252">
        <f t="shared" si="26"/>
        <v>6.25E-2</v>
      </c>
      <c r="O108" s="252">
        <f t="shared" si="27"/>
        <v>6.25E-2</v>
      </c>
      <c r="Q108" s="286"/>
    </row>
    <row r="109" spans="1:17">
      <c r="A109" s="8" t="str">
        <f>'NF-Er'!A41</f>
        <v>A3-32</v>
      </c>
      <c r="B109" s="231" t="str">
        <f>'NF-Er'!B41</f>
        <v>Short term repeatability</v>
      </c>
      <c r="C109" s="56">
        <f>'NF-Er'!C41</f>
        <v>8.7999999999999995E-2</v>
      </c>
      <c r="D109" s="51">
        <f>'NF-Er'!D41</f>
        <v>8.7999999999999995E-2</v>
      </c>
      <c r="E109" s="51">
        <f>'NF-Er'!E41</f>
        <v>8.7999999999999995E-2</v>
      </c>
      <c r="F109" s="2" t="str">
        <f>'NF-Er'!F41</f>
        <v>Gaussian</v>
      </c>
      <c r="G109" s="51">
        <f>'NF-Er'!G41</f>
        <v>1</v>
      </c>
      <c r="H109" s="2">
        <f>'NF-Er'!H41</f>
        <v>1</v>
      </c>
      <c r="I109" s="51">
        <f t="shared" si="29"/>
        <v>8.7999999999999995E-2</v>
      </c>
      <c r="J109" s="51">
        <f t="shared" si="30"/>
        <v>8.7999999999999995E-2</v>
      </c>
      <c r="K109" s="51">
        <f t="shared" si="31"/>
        <v>8.7999999999999995E-2</v>
      </c>
      <c r="L109" s="10"/>
      <c r="M109" s="252">
        <f t="shared" si="25"/>
        <v>7.7439999999999991E-3</v>
      </c>
      <c r="N109" s="252">
        <f t="shared" si="26"/>
        <v>7.7439999999999991E-3</v>
      </c>
      <c r="O109" s="252">
        <f t="shared" si="27"/>
        <v>7.7439999999999991E-3</v>
      </c>
      <c r="Q109" s="211"/>
    </row>
    <row r="110" spans="1:17">
      <c r="A110" s="371" t="s">
        <v>360</v>
      </c>
      <c r="B110" s="372"/>
      <c r="C110" s="372"/>
      <c r="D110" s="372"/>
      <c r="E110" s="372"/>
      <c r="F110" s="372"/>
      <c r="G110" s="372"/>
      <c r="H110" s="373"/>
      <c r="I110" s="151">
        <f>M110</f>
        <v>0.48605543269055584</v>
      </c>
      <c r="J110" s="151">
        <f t="shared" ref="J110:J111" si="32">N110</f>
        <v>0.46330323077656543</v>
      </c>
      <c r="K110" s="151">
        <f t="shared" ref="K110:K111" si="33">O110</f>
        <v>0.46330323077656543</v>
      </c>
      <c r="L110" s="16"/>
      <c r="M110" s="252">
        <f>(SUM(M76:M109))^0.5</f>
        <v>0.48605543269055584</v>
      </c>
      <c r="N110" s="252">
        <f t="shared" ref="N110:O110" si="34">(SUM(N76:N109))^0.5</f>
        <v>0.46330323077656543</v>
      </c>
      <c r="O110" s="252">
        <f t="shared" si="34"/>
        <v>0.46330323077656543</v>
      </c>
      <c r="Q110" s="211"/>
    </row>
    <row r="111" spans="1:17">
      <c r="A111" s="371" t="s">
        <v>361</v>
      </c>
      <c r="B111" s="372"/>
      <c r="C111" s="372"/>
      <c r="D111" s="372"/>
      <c r="E111" s="372"/>
      <c r="F111" s="372"/>
      <c r="G111" s="372"/>
      <c r="H111" s="373"/>
      <c r="I111" s="151">
        <f t="shared" ref="I111" si="35">M111</f>
        <v>0.95266864807348939</v>
      </c>
      <c r="J111" s="151">
        <f t="shared" si="32"/>
        <v>0.90807433232206825</v>
      </c>
      <c r="K111" s="151">
        <f t="shared" si="33"/>
        <v>0.90807433232206825</v>
      </c>
      <c r="L111" s="16"/>
      <c r="M111" s="252">
        <f>M110*1.96</f>
        <v>0.95266864807348939</v>
      </c>
      <c r="N111" s="252">
        <f t="shared" ref="N111:O111" si="36">N110*1.96</f>
        <v>0.90807433232206825</v>
      </c>
      <c r="O111" s="252">
        <f t="shared" si="36"/>
        <v>0.90807433232206825</v>
      </c>
      <c r="Q111" s="211"/>
    </row>
    <row r="112" spans="1:17">
      <c r="A112" s="374" t="s">
        <v>431</v>
      </c>
      <c r="B112" s="375"/>
      <c r="C112" s="375"/>
      <c r="D112" s="375"/>
      <c r="E112" s="375"/>
      <c r="F112" s="375"/>
      <c r="G112" s="375"/>
      <c r="H112" s="376"/>
      <c r="I112" s="73">
        <v>0.75</v>
      </c>
      <c r="J112" s="73">
        <v>0.75</v>
      </c>
      <c r="K112" s="73">
        <v>0.75</v>
      </c>
      <c r="L112" s="16"/>
      <c r="M112" s="261"/>
      <c r="N112" s="261"/>
      <c r="O112" s="261"/>
      <c r="Q112" s="211"/>
    </row>
    <row r="113" spans="1:17">
      <c r="A113" s="374" t="s">
        <v>72</v>
      </c>
      <c r="B113" s="375"/>
      <c r="C113" s="375"/>
      <c r="D113" s="375"/>
      <c r="E113" s="375"/>
      <c r="F113" s="375"/>
      <c r="G113" s="375"/>
      <c r="H113" s="376"/>
      <c r="I113" s="73">
        <f>((I111^2)+(I112^2))^0.5</f>
        <v>1.2124675472037056</v>
      </c>
      <c r="J113" s="73">
        <f t="shared" ref="J113:K113" si="37">((J111^2)+(J112^2))^0.5</f>
        <v>1.1777516686560754</v>
      </c>
      <c r="K113" s="73">
        <f t="shared" si="37"/>
        <v>1.1777516686560754</v>
      </c>
      <c r="L113" s="16"/>
      <c r="M113" s="258"/>
      <c r="N113" s="261"/>
      <c r="O113" s="261"/>
      <c r="Q113" s="286" t="s">
        <v>79</v>
      </c>
    </row>
    <row r="114" spans="1:17">
      <c r="A114" s="39"/>
      <c r="B114" s="39"/>
      <c r="C114" s="39"/>
      <c r="D114" s="39"/>
      <c r="E114" s="39"/>
      <c r="F114" s="39"/>
      <c r="G114" s="39"/>
      <c r="H114" s="39"/>
      <c r="I114" s="31"/>
      <c r="J114" s="31"/>
      <c r="K114" s="31"/>
      <c r="L114" s="16"/>
      <c r="M114" s="262"/>
      <c r="N114" s="261"/>
      <c r="O114" s="261"/>
      <c r="Q114" s="286" t="s">
        <v>242</v>
      </c>
    </row>
    <row r="115" spans="1:17">
      <c r="A115" s="308" t="s">
        <v>299</v>
      </c>
      <c r="B115" s="308"/>
      <c r="C115" s="308"/>
      <c r="D115" s="308"/>
      <c r="E115" s="308"/>
      <c r="F115" s="308"/>
      <c r="G115" s="308"/>
      <c r="H115" s="308"/>
      <c r="I115" s="308"/>
      <c r="J115" s="308"/>
      <c r="K115" s="308"/>
      <c r="M115" s="345" t="s">
        <v>46</v>
      </c>
      <c r="N115" s="345"/>
      <c r="O115" s="345"/>
      <c r="Q115" s="211"/>
    </row>
    <row r="116" spans="1:17">
      <c r="A116" s="299" t="s">
        <v>0</v>
      </c>
      <c r="B116" s="299" t="s">
        <v>1</v>
      </c>
      <c r="C116" s="324" t="s">
        <v>425</v>
      </c>
      <c r="D116" s="324"/>
      <c r="E116" s="324"/>
      <c r="F116" s="299" t="s">
        <v>3</v>
      </c>
      <c r="G116" s="324" t="s">
        <v>4</v>
      </c>
      <c r="H116" s="325" t="s">
        <v>5</v>
      </c>
      <c r="I116" s="327" t="s">
        <v>359</v>
      </c>
      <c r="J116" s="327"/>
      <c r="K116" s="327"/>
      <c r="M116" s="345"/>
      <c r="N116" s="345"/>
      <c r="O116" s="345"/>
      <c r="Q116" s="211"/>
    </row>
    <row r="117" spans="1:17" ht="22.5">
      <c r="A117" s="299"/>
      <c r="B117" s="299"/>
      <c r="C117" s="6" t="s">
        <v>311</v>
      </c>
      <c r="D117" s="6" t="s">
        <v>309</v>
      </c>
      <c r="E117" s="6" t="s">
        <v>310</v>
      </c>
      <c r="F117" s="299"/>
      <c r="G117" s="324"/>
      <c r="H117" s="325"/>
      <c r="I117" s="6" t="s">
        <v>311</v>
      </c>
      <c r="J117" s="6" t="s">
        <v>309</v>
      </c>
      <c r="K117" s="6" t="s">
        <v>310</v>
      </c>
      <c r="M117" s="345"/>
      <c r="N117" s="345"/>
      <c r="O117" s="345"/>
      <c r="Q117" s="211"/>
    </row>
    <row r="118" spans="1:17">
      <c r="A118" s="304" t="s">
        <v>352</v>
      </c>
      <c r="B118" s="304"/>
      <c r="C118" s="304"/>
      <c r="D118" s="304"/>
      <c r="E118" s="304"/>
      <c r="F118" s="304"/>
      <c r="G118" s="304"/>
      <c r="H118" s="304"/>
      <c r="I118" s="304"/>
      <c r="J118" s="304"/>
      <c r="K118" s="304"/>
      <c r="M118" s="255"/>
      <c r="N118" s="255"/>
      <c r="O118" s="255"/>
      <c r="Q118" s="211"/>
    </row>
    <row r="119" spans="1:17">
      <c r="A119" s="156" t="str">
        <f>'PWS-Er'!A5</f>
        <v>A7-1a</v>
      </c>
      <c r="B119" s="50" t="str">
        <f>'PWS-Er'!B5</f>
        <v>Misalignment and pointing error of BS</v>
      </c>
      <c r="C119" s="178">
        <f>'PWS-Er'!C5</f>
        <v>0.1</v>
      </c>
      <c r="D119" s="178">
        <f>'PWS-Er'!D5</f>
        <v>0.1</v>
      </c>
      <c r="E119" s="178">
        <f>'PWS-Er'!E5</f>
        <v>0.1</v>
      </c>
      <c r="F119" s="156" t="str">
        <f>'PWS-Er'!F5</f>
        <v>Rectangular</v>
      </c>
      <c r="G119" s="178">
        <f>'PWS-Er'!G5</f>
        <v>1.7320508075688772</v>
      </c>
      <c r="H119" s="88">
        <v>1</v>
      </c>
      <c r="I119" s="3">
        <f t="shared" ref="I119:I125" si="38">C119/$G119</f>
        <v>5.7735026918962581E-2</v>
      </c>
      <c r="J119" s="3">
        <f t="shared" ref="J119:J125" si="39">D119/$G119</f>
        <v>5.7735026918962581E-2</v>
      </c>
      <c r="K119" s="3">
        <f t="shared" ref="K119:K125" si="40">E119/$G119</f>
        <v>5.7735026918962581E-2</v>
      </c>
      <c r="L119" s="15"/>
      <c r="M119" s="252">
        <f t="shared" ref="M119:M125" si="41">I119^2</f>
        <v>3.333333333333334E-3</v>
      </c>
      <c r="N119" s="252">
        <f t="shared" ref="N119:N125" si="42">J119^2</f>
        <v>3.333333333333334E-3</v>
      </c>
      <c r="O119" s="252">
        <f t="shared" ref="O119:O125" si="43">K119^2</f>
        <v>3.333333333333334E-3</v>
      </c>
      <c r="Q119" s="211"/>
    </row>
    <row r="120" spans="1:17" ht="22.5">
      <c r="A120" s="156" t="str">
        <f>TE!A4</f>
        <v>C1-1</v>
      </c>
      <c r="B120" s="50" t="str">
        <f>TE!B4</f>
        <v>Uncertainty of the RF power measurement equipment (e.g. spectrum analyzer, power meter)</v>
      </c>
      <c r="C120" s="178">
        <f>TE!C4</f>
        <v>0</v>
      </c>
      <c r="D120" s="178">
        <f>TE!D4</f>
        <v>0</v>
      </c>
      <c r="E120" s="178">
        <f>TE!E4</f>
        <v>0</v>
      </c>
      <c r="F120" s="156" t="str">
        <f>TE!F4</f>
        <v>Gaussian</v>
      </c>
      <c r="G120" s="178">
        <f>TE!G4</f>
        <v>1</v>
      </c>
      <c r="H120" s="88">
        <v>1</v>
      </c>
      <c r="I120" s="3">
        <f t="shared" si="38"/>
        <v>0</v>
      </c>
      <c r="J120" s="3">
        <f t="shared" si="39"/>
        <v>0</v>
      </c>
      <c r="K120" s="3">
        <f t="shared" si="40"/>
        <v>0</v>
      </c>
      <c r="L120" s="15"/>
      <c r="M120" s="252">
        <f t="shared" si="41"/>
        <v>0</v>
      </c>
      <c r="N120" s="252">
        <f t="shared" si="42"/>
        <v>0</v>
      </c>
      <c r="O120" s="252">
        <f t="shared" si="43"/>
        <v>0</v>
      </c>
      <c r="Q120" s="211"/>
    </row>
    <row r="121" spans="1:17" ht="22.5">
      <c r="A121" s="156" t="str">
        <f>'PWS-Er'!A7</f>
        <v>A7-2a</v>
      </c>
      <c r="B121" s="50" t="str">
        <f>'PWS-Er'!B7</f>
        <v>Longitudinal position uncertainty (i.e. standing wave and imperfect field synthesis) for BS antenna</v>
      </c>
      <c r="C121" s="220">
        <f>'PWS-Er'!C7</f>
        <v>0.05</v>
      </c>
      <c r="D121" s="220">
        <f>'PWS-Er'!D7</f>
        <v>0.14000000000000001</v>
      </c>
      <c r="E121" s="60">
        <f>'PWS-Er'!E7</f>
        <v>0.2</v>
      </c>
      <c r="F121" s="156" t="str">
        <f>'PWS-Er'!F7</f>
        <v>Rectangular</v>
      </c>
      <c r="G121" s="220">
        <f>'PWS-Er'!G7</f>
        <v>1.7320508075688772</v>
      </c>
      <c r="H121" s="88">
        <v>1</v>
      </c>
      <c r="I121" s="220">
        <f t="shared" si="38"/>
        <v>2.8867513459481291E-2</v>
      </c>
      <c r="J121" s="220">
        <f t="shared" si="39"/>
        <v>8.0829037686547617E-2</v>
      </c>
      <c r="K121" s="60">
        <f t="shared" si="40"/>
        <v>0.11547005383792516</v>
      </c>
      <c r="L121" s="15"/>
      <c r="M121" s="252">
        <f t="shared" si="41"/>
        <v>8.333333333333335E-4</v>
      </c>
      <c r="N121" s="252">
        <f t="shared" si="42"/>
        <v>6.5333333333333346E-3</v>
      </c>
      <c r="O121" s="252">
        <f t="shared" si="43"/>
        <v>1.3333333333333336E-2</v>
      </c>
      <c r="Q121" s="211" t="s">
        <v>451</v>
      </c>
    </row>
    <row r="122" spans="1:17">
      <c r="A122" s="156" t="str">
        <f>'PWS-Er'!A8</f>
        <v>A7-3</v>
      </c>
      <c r="B122" s="50" t="str">
        <f>'PWS-Er'!B8</f>
        <v>RF leakage (calibration antenna connector terminated)</v>
      </c>
      <c r="C122" s="220">
        <f>'PWS-Er'!C8</f>
        <v>8.5999999999999993E-2</v>
      </c>
      <c r="D122" s="220">
        <f>'PWS-Er'!D8</f>
        <v>8.5999999999999993E-2</v>
      </c>
      <c r="E122" s="220">
        <f>'PWS-Er'!E8</f>
        <v>8.5999999999999993E-2</v>
      </c>
      <c r="F122" s="156" t="str">
        <f>'PWS-Er'!F8</f>
        <v>Gaussian</v>
      </c>
      <c r="G122" s="220">
        <f>'PWS-Er'!G8</f>
        <v>1</v>
      </c>
      <c r="H122" s="88">
        <v>1</v>
      </c>
      <c r="I122" s="220">
        <f t="shared" si="38"/>
        <v>8.5999999999999993E-2</v>
      </c>
      <c r="J122" s="220">
        <f t="shared" si="39"/>
        <v>8.5999999999999993E-2</v>
      </c>
      <c r="K122" s="220">
        <f t="shared" si="40"/>
        <v>8.5999999999999993E-2</v>
      </c>
      <c r="L122" s="15"/>
      <c r="M122" s="252">
        <f t="shared" si="41"/>
        <v>7.3959999999999989E-3</v>
      </c>
      <c r="N122" s="252">
        <f t="shared" si="42"/>
        <v>7.3959999999999989E-3</v>
      </c>
      <c r="O122" s="252">
        <f t="shared" si="43"/>
        <v>7.3959999999999989E-3</v>
      </c>
      <c r="Q122" s="211"/>
    </row>
    <row r="123" spans="1:17">
      <c r="A123" s="156" t="str">
        <f>'PWS-Er'!A9</f>
        <v>A7-4a</v>
      </c>
      <c r="B123" s="50" t="str">
        <f>'PWS-Er'!B9</f>
        <v>QZ ripple experienced by BS</v>
      </c>
      <c r="C123" s="220">
        <f>'PWS-Er'!C9</f>
        <v>0.42</v>
      </c>
      <c r="D123" s="220">
        <f>'PWS-Er'!D9</f>
        <v>0.43</v>
      </c>
      <c r="E123" s="60">
        <f>'PWS-Er'!E9</f>
        <v>0.56999999999999995</v>
      </c>
      <c r="F123" s="156" t="str">
        <f>'PWS-Er'!F9</f>
        <v>Rectangular</v>
      </c>
      <c r="G123" s="220">
        <f>'PWS-Er'!G9</f>
        <v>1.7320508075688772</v>
      </c>
      <c r="H123" s="88">
        <v>1</v>
      </c>
      <c r="I123" s="220">
        <f t="shared" si="38"/>
        <v>0.24248711305964282</v>
      </c>
      <c r="J123" s="220">
        <f t="shared" si="39"/>
        <v>0.2482606157515391</v>
      </c>
      <c r="K123" s="60">
        <f t="shared" si="40"/>
        <v>0.32908965343808666</v>
      </c>
      <c r="L123" s="15"/>
      <c r="M123" s="252">
        <f t="shared" si="41"/>
        <v>5.8799999999999998E-2</v>
      </c>
      <c r="N123" s="252">
        <f t="shared" si="42"/>
        <v>6.1633333333333346E-2</v>
      </c>
      <c r="O123" s="252">
        <f t="shared" si="43"/>
        <v>0.10829999999999998</v>
      </c>
      <c r="Q123" s="211" t="s">
        <v>451</v>
      </c>
    </row>
    <row r="124" spans="1:17">
      <c r="A124" s="156" t="str">
        <f>'PWS-Er'!A10</f>
        <v>A7-5</v>
      </c>
      <c r="B124" s="50" t="str">
        <f>'PWS-Er'!B10</f>
        <v>Miscellaneous uncertainty</v>
      </c>
      <c r="C124" s="220">
        <f>'PWS-Er'!C10</f>
        <v>0</v>
      </c>
      <c r="D124" s="220">
        <f>'PWS-Er'!D10</f>
        <v>0</v>
      </c>
      <c r="E124" s="220">
        <f>'PWS-Er'!E10</f>
        <v>0</v>
      </c>
      <c r="F124" s="156" t="str">
        <f>'PWS-Er'!F10</f>
        <v>Gaussian</v>
      </c>
      <c r="G124" s="220">
        <f>'PWS-Er'!G10</f>
        <v>1</v>
      </c>
      <c r="H124" s="88">
        <v>1</v>
      </c>
      <c r="I124" s="220">
        <f t="shared" si="38"/>
        <v>0</v>
      </c>
      <c r="J124" s="220">
        <f t="shared" si="39"/>
        <v>0</v>
      </c>
      <c r="K124" s="220">
        <f t="shared" si="40"/>
        <v>0</v>
      </c>
      <c r="L124" s="15"/>
      <c r="M124" s="252">
        <f t="shared" si="41"/>
        <v>0</v>
      </c>
      <c r="N124" s="252">
        <f t="shared" si="42"/>
        <v>0</v>
      </c>
      <c r="O124" s="252">
        <f t="shared" si="43"/>
        <v>0</v>
      </c>
      <c r="Q124" s="211"/>
    </row>
    <row r="125" spans="1:17">
      <c r="A125" s="156" t="str">
        <f>'PWS-Er'!A11</f>
        <v>A7-14</v>
      </c>
      <c r="B125" s="50" t="str">
        <f>'PWS-Er'!B11</f>
        <v>System non-linearity</v>
      </c>
      <c r="C125" s="60">
        <f>'PWS-Er'!C11</f>
        <v>0.1</v>
      </c>
      <c r="D125" s="60">
        <f>'PWS-Er'!D11</f>
        <v>0.1</v>
      </c>
      <c r="E125" s="60">
        <f>'PWS-Er'!E11</f>
        <v>0.15</v>
      </c>
      <c r="F125" s="156" t="str">
        <f>'PWS-Er'!F11</f>
        <v>Rectangular</v>
      </c>
      <c r="G125" s="220">
        <f>'PWS-Er'!G11</f>
        <v>1.7320508075688772</v>
      </c>
      <c r="H125" s="88">
        <v>1</v>
      </c>
      <c r="I125" s="60">
        <f t="shared" si="38"/>
        <v>5.7735026918962581E-2</v>
      </c>
      <c r="J125" s="60">
        <f t="shared" si="39"/>
        <v>5.7735026918962581E-2</v>
      </c>
      <c r="K125" s="60">
        <f t="shared" si="40"/>
        <v>8.6602540378443865E-2</v>
      </c>
      <c r="L125" s="15"/>
      <c r="M125" s="252">
        <f t="shared" si="41"/>
        <v>3.333333333333334E-3</v>
      </c>
      <c r="N125" s="252">
        <f t="shared" si="42"/>
        <v>3.333333333333334E-3</v>
      </c>
      <c r="O125" s="252">
        <f t="shared" si="43"/>
        <v>7.4999999999999997E-3</v>
      </c>
      <c r="Q125" s="211" t="s">
        <v>451</v>
      </c>
    </row>
    <row r="126" spans="1:17">
      <c r="A126" s="156" t="str">
        <f>'PWS-Er'!A12</f>
        <v>A7-13</v>
      </c>
      <c r="B126" s="50" t="str">
        <f>'PWS-Er'!B12</f>
        <v>Frequency flatness of test system</v>
      </c>
      <c r="C126" s="220">
        <f>'PWS-Er'!C12</f>
        <v>0.13</v>
      </c>
      <c r="D126" s="220">
        <f>'PWS-Er'!D12</f>
        <v>0.13</v>
      </c>
      <c r="E126" s="220">
        <f>'PWS-Er'!E12</f>
        <v>0.13</v>
      </c>
      <c r="F126" s="156" t="str">
        <f>'PWS-Er'!F12</f>
        <v>Rectangular</v>
      </c>
      <c r="G126" s="220">
        <f>'PWS-Er'!G12</f>
        <v>1.7320508075688772</v>
      </c>
      <c r="H126" s="88">
        <v>1</v>
      </c>
      <c r="I126" s="220">
        <f t="shared" ref="I126" si="44">C126/$G126</f>
        <v>7.5055534994651354E-2</v>
      </c>
      <c r="J126" s="220">
        <f t="shared" ref="J126" si="45">D126/$G126</f>
        <v>7.5055534994651354E-2</v>
      </c>
      <c r="K126" s="220">
        <f t="shared" ref="K126" si="46">E126/$G126</f>
        <v>7.5055534994651354E-2</v>
      </c>
      <c r="L126" s="15"/>
      <c r="M126" s="252">
        <f t="shared" ref="M126" si="47">I126^2</f>
        <v>5.6333333333333339E-3</v>
      </c>
      <c r="N126" s="252">
        <f t="shared" ref="N126" si="48">J126^2</f>
        <v>5.6333333333333339E-3</v>
      </c>
      <c r="O126" s="252">
        <f t="shared" ref="O126" si="49">K126^2</f>
        <v>5.6333333333333339E-3</v>
      </c>
      <c r="Q126" s="211"/>
    </row>
    <row r="127" spans="1:17">
      <c r="A127" s="304" t="s">
        <v>56</v>
      </c>
      <c r="B127" s="304"/>
      <c r="C127" s="304"/>
      <c r="D127" s="304"/>
      <c r="E127" s="304"/>
      <c r="F127" s="304"/>
      <c r="G127" s="304"/>
      <c r="H127" s="304"/>
      <c r="I127" s="304"/>
      <c r="J127" s="304"/>
      <c r="K127" s="304"/>
      <c r="M127" s="252">
        <f>I127^2</f>
        <v>0</v>
      </c>
      <c r="N127" s="252">
        <f>J127^2</f>
        <v>0</v>
      </c>
      <c r="O127" s="252">
        <f>K127^2</f>
        <v>0</v>
      </c>
      <c r="Q127" s="211"/>
    </row>
    <row r="128" spans="1:17" ht="22.5">
      <c r="A128" s="156" t="str">
        <f>TE!A6</f>
        <v>C1-3</v>
      </c>
      <c r="B128" s="50" t="str">
        <f>TE!B6</f>
        <v>Calibration equipment (i.e. reference receiver, measurement receiver and generator)</v>
      </c>
      <c r="C128" s="220">
        <f>TE!C6</f>
        <v>0.06</v>
      </c>
      <c r="D128" s="220">
        <f>TE!D6</f>
        <v>0.06</v>
      </c>
      <c r="E128" s="220">
        <f>TE!E6</f>
        <v>0.06</v>
      </c>
      <c r="F128" s="156" t="str">
        <f>TE!F6</f>
        <v>Gaussian</v>
      </c>
      <c r="G128" s="220">
        <f>TE!G6</f>
        <v>1</v>
      </c>
      <c r="H128" s="88">
        <v>1</v>
      </c>
      <c r="I128" s="220">
        <f t="shared" ref="I128:I140" si="50">C128/$G128</f>
        <v>0.06</v>
      </c>
      <c r="J128" s="220">
        <f t="shared" ref="J128:J140" si="51">D128/$G128</f>
        <v>0.06</v>
      </c>
      <c r="K128" s="220">
        <f t="shared" ref="K128:K140" si="52">E128/$G128</f>
        <v>0.06</v>
      </c>
      <c r="L128" s="15"/>
      <c r="M128" s="252">
        <f t="shared" ref="M128:M140" si="53">I128^2</f>
        <v>3.5999999999999999E-3</v>
      </c>
      <c r="N128" s="252">
        <f t="shared" ref="N128:N140" si="54">J128^2</f>
        <v>3.5999999999999999E-3</v>
      </c>
      <c r="O128" s="252">
        <f t="shared" ref="O128:O140" si="55">K128^2</f>
        <v>3.5999999999999999E-3</v>
      </c>
      <c r="Q128" s="211"/>
    </row>
    <row r="129" spans="1:17" ht="22.5">
      <c r="A129" s="156" t="str">
        <f>'PWS-Er'!A15</f>
        <v>A7-6</v>
      </c>
      <c r="B129" s="50" t="str">
        <f>'PWS-Er'!B15</f>
        <v>Mismatch (i.e. reference antenna, network analyser and reference cable)</v>
      </c>
      <c r="C129" s="220">
        <f>'PWS-Er'!C15</f>
        <v>0.06</v>
      </c>
      <c r="D129" s="220">
        <f>'PWS-Er'!D15</f>
        <v>0.06</v>
      </c>
      <c r="E129" s="220">
        <f>'PWS-Er'!E15</f>
        <v>0.06</v>
      </c>
      <c r="F129" s="156" t="str">
        <f>'PWS-Er'!F15</f>
        <v>U-shaped</v>
      </c>
      <c r="G129" s="220">
        <f>'PWS-Er'!G15</f>
        <v>1.4142135623730951</v>
      </c>
      <c r="H129" s="88">
        <v>1</v>
      </c>
      <c r="I129" s="220">
        <f t="shared" si="50"/>
        <v>4.2426406871192847E-2</v>
      </c>
      <c r="J129" s="220">
        <f t="shared" si="51"/>
        <v>4.2426406871192847E-2</v>
      </c>
      <c r="K129" s="220">
        <f t="shared" si="52"/>
        <v>4.2426406871192847E-2</v>
      </c>
      <c r="L129" s="15"/>
      <c r="M129" s="252">
        <f t="shared" si="53"/>
        <v>1.7999999999999995E-3</v>
      </c>
      <c r="N129" s="252">
        <f t="shared" si="54"/>
        <v>1.7999999999999995E-3</v>
      </c>
      <c r="O129" s="252">
        <f t="shared" si="55"/>
        <v>1.7999999999999995E-3</v>
      </c>
      <c r="Q129" s="211"/>
    </row>
    <row r="130" spans="1:17">
      <c r="A130" s="156" t="str">
        <f>'PWS-Er'!A16</f>
        <v>A7-7</v>
      </c>
      <c r="B130" s="50" t="str">
        <f>'PWS-Er'!B16</f>
        <v xml:space="preserve">Insertion loss of receiver chain   </v>
      </c>
      <c r="C130" s="220">
        <f>'PWS-Er'!C16</f>
        <v>0.18</v>
      </c>
      <c r="D130" s="220">
        <f>'PWS-Er'!D16</f>
        <v>0.18</v>
      </c>
      <c r="E130" s="220">
        <f>'PWS-Er'!E16</f>
        <v>0.18</v>
      </c>
      <c r="F130" s="156" t="str">
        <f>'PWS-Er'!F16</f>
        <v>Rectangular</v>
      </c>
      <c r="G130" s="220">
        <f>'PWS-Er'!G16</f>
        <v>1.7320508075688772</v>
      </c>
      <c r="H130" s="88">
        <v>1</v>
      </c>
      <c r="I130" s="220">
        <f t="shared" si="50"/>
        <v>0.10392304845413264</v>
      </c>
      <c r="J130" s="220">
        <f t="shared" si="51"/>
        <v>0.10392304845413264</v>
      </c>
      <c r="K130" s="220">
        <f t="shared" si="52"/>
        <v>0.10392304845413264</v>
      </c>
      <c r="L130" s="15"/>
      <c r="M130" s="252">
        <f t="shared" si="53"/>
        <v>1.0800000000000001E-2</v>
      </c>
      <c r="N130" s="252">
        <f t="shared" si="54"/>
        <v>1.0800000000000001E-2</v>
      </c>
      <c r="O130" s="252">
        <f t="shared" si="55"/>
        <v>1.0800000000000001E-2</v>
      </c>
      <c r="Q130" s="211"/>
    </row>
    <row r="131" spans="1:17">
      <c r="A131" s="156" t="str">
        <f>'PWS-Er'!A8</f>
        <v>A7-3</v>
      </c>
      <c r="B131" s="50" t="str">
        <f>'PWS-Er'!B8</f>
        <v>RF leakage (calibration antenna connector terminated)</v>
      </c>
      <c r="C131" s="220">
        <f>'PWS-Er'!C8</f>
        <v>8.5999999999999993E-2</v>
      </c>
      <c r="D131" s="220">
        <f>'PWS-Er'!D8</f>
        <v>8.5999999999999993E-2</v>
      </c>
      <c r="E131" s="220">
        <f>'PWS-Er'!E8</f>
        <v>8.5999999999999993E-2</v>
      </c>
      <c r="F131" s="156" t="str">
        <f>'PWS-Er'!F8</f>
        <v>Gaussian</v>
      </c>
      <c r="G131" s="220">
        <f>'PWS-Er'!G8</f>
        <v>1</v>
      </c>
      <c r="H131" s="88">
        <v>1</v>
      </c>
      <c r="I131" s="220">
        <f t="shared" si="50"/>
        <v>8.5999999999999993E-2</v>
      </c>
      <c r="J131" s="220">
        <f t="shared" si="51"/>
        <v>8.5999999999999993E-2</v>
      </c>
      <c r="K131" s="220">
        <f t="shared" si="52"/>
        <v>8.5999999999999993E-2</v>
      </c>
      <c r="L131" s="15"/>
      <c r="M131" s="252">
        <f t="shared" si="53"/>
        <v>7.3959999999999989E-3</v>
      </c>
      <c r="N131" s="252">
        <f t="shared" si="54"/>
        <v>7.3959999999999989E-3</v>
      </c>
      <c r="O131" s="252">
        <f t="shared" si="55"/>
        <v>7.3959999999999989E-3</v>
      </c>
      <c r="Q131" s="211"/>
    </row>
    <row r="132" spans="1:17">
      <c r="A132" s="156" t="str">
        <f>'PWS-Er'!A18</f>
        <v>A7-8</v>
      </c>
      <c r="B132" s="50" t="str">
        <f>'PWS-Er'!B18</f>
        <v>Influence of the calibration antenna feed cable</v>
      </c>
      <c r="C132" s="220">
        <f>'PWS-Er'!C18</f>
        <v>0.10299999999999999</v>
      </c>
      <c r="D132" s="220">
        <f>'PWS-Er'!D18</f>
        <v>0.104</v>
      </c>
      <c r="E132" s="220">
        <f>'PWS-Er'!E18</f>
        <v>0.104</v>
      </c>
      <c r="F132" s="156" t="str">
        <f>'PWS-Er'!F18</f>
        <v>Rectangular</v>
      </c>
      <c r="G132" s="220">
        <f>'PWS-Er'!G18</f>
        <v>1.7320508075688772</v>
      </c>
      <c r="H132" s="88">
        <v>1</v>
      </c>
      <c r="I132" s="220">
        <f t="shared" si="50"/>
        <v>5.9467077726531453E-2</v>
      </c>
      <c r="J132" s="220">
        <f t="shared" si="51"/>
        <v>6.0044427995721079E-2</v>
      </c>
      <c r="K132" s="220">
        <f t="shared" si="52"/>
        <v>6.0044427995721079E-2</v>
      </c>
      <c r="L132" s="15"/>
      <c r="M132" s="252">
        <f t="shared" si="53"/>
        <v>3.5363333333333332E-3</v>
      </c>
      <c r="N132" s="252">
        <f t="shared" si="54"/>
        <v>3.6053333333333332E-3</v>
      </c>
      <c r="O132" s="252">
        <f t="shared" si="55"/>
        <v>3.6053333333333332E-3</v>
      </c>
      <c r="Q132" s="211"/>
    </row>
    <row r="133" spans="1:17">
      <c r="A133" s="156" t="str">
        <f>TE!A7</f>
        <v>C1-4</v>
      </c>
      <c r="B133" s="50" t="str">
        <f>TE!B7</f>
        <v>Uncertainty of the absolute gain of the reference antenna</v>
      </c>
      <c r="C133" s="220">
        <f>TE!C7</f>
        <v>0.50229473419497439</v>
      </c>
      <c r="D133" s="220">
        <f>TE!D7</f>
        <v>0.4330127018922193</v>
      </c>
      <c r="E133" s="220">
        <f>TE!E7</f>
        <v>0.4330127018922193</v>
      </c>
      <c r="F133" s="156" t="str">
        <f>TE!F7</f>
        <v>Rectangular</v>
      </c>
      <c r="G133" s="220">
        <f>TE!G7</f>
        <v>1.7320508075688772</v>
      </c>
      <c r="H133" s="88">
        <v>1</v>
      </c>
      <c r="I133" s="220">
        <f t="shared" si="50"/>
        <v>0.28999999999999998</v>
      </c>
      <c r="J133" s="220">
        <f t="shared" si="51"/>
        <v>0.25</v>
      </c>
      <c r="K133" s="220">
        <f t="shared" si="52"/>
        <v>0.25</v>
      </c>
      <c r="L133" s="15"/>
      <c r="M133" s="252">
        <f t="shared" si="53"/>
        <v>8.4099999999999994E-2</v>
      </c>
      <c r="N133" s="252">
        <f t="shared" si="54"/>
        <v>6.25E-2</v>
      </c>
      <c r="O133" s="252">
        <f t="shared" si="55"/>
        <v>6.25E-2</v>
      </c>
      <c r="Q133" s="211"/>
    </row>
    <row r="134" spans="1:17">
      <c r="A134" s="156" t="str">
        <f>'PWS-Er'!A20</f>
        <v>A7-9</v>
      </c>
      <c r="B134" s="50" t="str">
        <f>'PWS-Er'!B20</f>
        <v>Misalignment of positioning system</v>
      </c>
      <c r="C134" s="220">
        <f>'PWS-Er'!C20</f>
        <v>0</v>
      </c>
      <c r="D134" s="220">
        <f>'PWS-Er'!D20</f>
        <v>0</v>
      </c>
      <c r="E134" s="220">
        <f>'PWS-Er'!E20</f>
        <v>0</v>
      </c>
      <c r="F134" s="156" t="str">
        <f>'PWS-Er'!F20</f>
        <v xml:space="preserve">Exp. normal </v>
      </c>
      <c r="G134" s="220">
        <f>'PWS-Er'!G20</f>
        <v>2</v>
      </c>
      <c r="H134" s="88">
        <v>1</v>
      </c>
      <c r="I134" s="220">
        <f t="shared" si="50"/>
        <v>0</v>
      </c>
      <c r="J134" s="220">
        <f t="shared" si="51"/>
        <v>0</v>
      </c>
      <c r="K134" s="220">
        <f t="shared" si="52"/>
        <v>0</v>
      </c>
      <c r="L134" s="15"/>
      <c r="M134" s="252">
        <f t="shared" si="53"/>
        <v>0</v>
      </c>
      <c r="N134" s="252">
        <f t="shared" si="54"/>
        <v>0</v>
      </c>
      <c r="O134" s="252">
        <f t="shared" si="55"/>
        <v>0</v>
      </c>
      <c r="Q134" s="211"/>
    </row>
    <row r="135" spans="1:17">
      <c r="A135" s="156" t="str">
        <f>'PWS-Er'!A21</f>
        <v>A7-1b</v>
      </c>
      <c r="B135" s="50" t="str">
        <f>'PWS-Er'!B21</f>
        <v>Misalignment and pointing error of calibration antenna</v>
      </c>
      <c r="C135" s="220">
        <f>'PWS-Er'!C21</f>
        <v>0.05</v>
      </c>
      <c r="D135" s="220">
        <f>'PWS-Er'!D21</f>
        <v>0.05</v>
      </c>
      <c r="E135" s="220">
        <f>'PWS-Er'!E21</f>
        <v>0.05</v>
      </c>
      <c r="F135" s="156" t="str">
        <f>'PWS-Er'!F21</f>
        <v>Rectangular</v>
      </c>
      <c r="G135" s="220">
        <f>'PWS-Er'!G21</f>
        <v>1.7320508075688772</v>
      </c>
      <c r="H135" s="88">
        <v>1</v>
      </c>
      <c r="I135" s="220">
        <f t="shared" si="50"/>
        <v>2.8867513459481291E-2</v>
      </c>
      <c r="J135" s="220">
        <f t="shared" si="51"/>
        <v>2.8867513459481291E-2</v>
      </c>
      <c r="K135" s="220">
        <f t="shared" si="52"/>
        <v>2.8867513459481291E-2</v>
      </c>
      <c r="L135" s="15"/>
      <c r="M135" s="252">
        <f t="shared" si="53"/>
        <v>8.333333333333335E-4</v>
      </c>
      <c r="N135" s="252">
        <f t="shared" si="54"/>
        <v>8.333333333333335E-4</v>
      </c>
      <c r="O135" s="252">
        <f t="shared" si="55"/>
        <v>8.333333333333335E-4</v>
      </c>
      <c r="Q135" s="211"/>
    </row>
    <row r="136" spans="1:17">
      <c r="A136" s="156" t="str">
        <f>'PWS-Er'!A22</f>
        <v>A7-10</v>
      </c>
      <c r="B136" s="50" t="str">
        <f>'PWS-Er'!B22</f>
        <v>Rotary joints</v>
      </c>
      <c r="C136" s="220">
        <f>'PWS-Er'!C22</f>
        <v>0</v>
      </c>
      <c r="D136" s="220">
        <f>'PWS-Er'!D22</f>
        <v>0</v>
      </c>
      <c r="E136" s="220">
        <f>'PWS-Er'!E22</f>
        <v>0</v>
      </c>
      <c r="F136" s="156" t="str">
        <f>'PWS-Er'!F22</f>
        <v>U-shaped</v>
      </c>
      <c r="G136" s="220">
        <f>'PWS-Er'!G22</f>
        <v>1.7320508075688772</v>
      </c>
      <c r="H136" s="88">
        <v>1</v>
      </c>
      <c r="I136" s="220">
        <f t="shared" si="50"/>
        <v>0</v>
      </c>
      <c r="J136" s="220">
        <f t="shared" si="51"/>
        <v>0</v>
      </c>
      <c r="K136" s="220">
        <f t="shared" si="52"/>
        <v>0</v>
      </c>
      <c r="L136" s="15"/>
      <c r="M136" s="252">
        <f t="shared" si="53"/>
        <v>0</v>
      </c>
      <c r="N136" s="252">
        <f t="shared" si="54"/>
        <v>0</v>
      </c>
      <c r="O136" s="252">
        <f t="shared" si="55"/>
        <v>0</v>
      </c>
      <c r="Q136" s="211"/>
    </row>
    <row r="137" spans="1:17" ht="22.5">
      <c r="A137" s="156" t="str">
        <f>'PWS-Er'!A23</f>
        <v>A7-2b</v>
      </c>
      <c r="B137" s="50" t="str">
        <f>'PWS-Er'!B23</f>
        <v>Longitudinal position uncertainty (i.e. standing wave and imperfect field synthesis) for calibration antenna</v>
      </c>
      <c r="C137" s="220">
        <f>'PWS-Er'!C23</f>
        <v>0.12</v>
      </c>
      <c r="D137" s="220">
        <f>'PWS-Er'!D23</f>
        <v>0.12</v>
      </c>
      <c r="E137" s="60">
        <f>'PWS-Er'!E23</f>
        <v>0.15</v>
      </c>
      <c r="F137" s="156" t="str">
        <f>'PWS-Er'!F23</f>
        <v>Rectangular</v>
      </c>
      <c r="G137" s="220">
        <f>'PWS-Er'!G23</f>
        <v>1.7320508075688772</v>
      </c>
      <c r="H137" s="88">
        <v>1</v>
      </c>
      <c r="I137" s="220">
        <f t="shared" si="50"/>
        <v>6.9282032302755092E-2</v>
      </c>
      <c r="J137" s="220">
        <f t="shared" si="51"/>
        <v>6.9282032302755092E-2</v>
      </c>
      <c r="K137" s="60">
        <f t="shared" si="52"/>
        <v>8.6602540378443865E-2</v>
      </c>
      <c r="L137" s="15"/>
      <c r="M137" s="252">
        <f t="shared" si="53"/>
        <v>4.8000000000000004E-3</v>
      </c>
      <c r="N137" s="252">
        <f t="shared" si="54"/>
        <v>4.8000000000000004E-3</v>
      </c>
      <c r="O137" s="252">
        <f t="shared" si="55"/>
        <v>7.4999999999999997E-3</v>
      </c>
      <c r="Q137" s="211" t="s">
        <v>451</v>
      </c>
    </row>
    <row r="138" spans="1:17">
      <c r="A138" s="156" t="str">
        <f>'PWS-Er'!A24</f>
        <v>A7-4b</v>
      </c>
      <c r="B138" s="50" t="str">
        <f>'PWS-Er'!B24</f>
        <v>QZ ripple experienced by calibration antenna</v>
      </c>
      <c r="C138" s="220">
        <f>'PWS-Er'!C24</f>
        <v>0.2</v>
      </c>
      <c r="D138" s="220">
        <f>'PWS-Er'!D24</f>
        <v>0.2</v>
      </c>
      <c r="E138" s="220">
        <f>'PWS-Er'!E24</f>
        <v>0.2</v>
      </c>
      <c r="F138" s="156" t="str">
        <f>'PWS-Er'!F24</f>
        <v>Rectangular</v>
      </c>
      <c r="G138" s="220">
        <f>'PWS-Er'!G24</f>
        <v>1.7320508075688772</v>
      </c>
      <c r="H138" s="88">
        <v>1</v>
      </c>
      <c r="I138" s="220">
        <f t="shared" si="50"/>
        <v>0.11547005383792516</v>
      </c>
      <c r="J138" s="220">
        <f t="shared" si="51"/>
        <v>0.11547005383792516</v>
      </c>
      <c r="K138" s="220">
        <f t="shared" si="52"/>
        <v>0.11547005383792516</v>
      </c>
      <c r="L138" s="15"/>
      <c r="M138" s="252">
        <f t="shared" si="53"/>
        <v>1.3333333333333336E-2</v>
      </c>
      <c r="N138" s="252">
        <f t="shared" si="54"/>
        <v>1.3333333333333336E-2</v>
      </c>
      <c r="O138" s="252">
        <f t="shared" si="55"/>
        <v>1.3333333333333336E-2</v>
      </c>
      <c r="Q138" s="211"/>
    </row>
    <row r="139" spans="1:17">
      <c r="A139" s="156" t="str">
        <f>'PWS-Er'!A25</f>
        <v>A7-11</v>
      </c>
      <c r="B139" s="50" t="str">
        <f>'PWS-Er'!B25</f>
        <v>Switching uncertainty</v>
      </c>
      <c r="C139" s="220">
        <f>'PWS-Er'!C25</f>
        <v>0.02</v>
      </c>
      <c r="D139" s="220">
        <f>'PWS-Er'!D25</f>
        <v>0.02</v>
      </c>
      <c r="E139" s="220">
        <f>'PWS-Er'!E25</f>
        <v>0.02</v>
      </c>
      <c r="F139" s="156" t="str">
        <f>'PWS-Er'!F25</f>
        <v>Rectangular</v>
      </c>
      <c r="G139" s="220">
        <f>'PWS-Er'!G25</f>
        <v>1.7320508075688772</v>
      </c>
      <c r="H139" s="88">
        <v>1</v>
      </c>
      <c r="I139" s="220">
        <f t="shared" si="50"/>
        <v>1.1547005383792516E-2</v>
      </c>
      <c r="J139" s="220">
        <f t="shared" si="51"/>
        <v>1.1547005383792516E-2</v>
      </c>
      <c r="K139" s="220">
        <f t="shared" si="52"/>
        <v>1.1547005383792516E-2</v>
      </c>
      <c r="L139" s="15"/>
      <c r="M139" s="252">
        <f t="shared" si="53"/>
        <v>1.3333333333333334E-4</v>
      </c>
      <c r="N139" s="252">
        <f t="shared" si="54"/>
        <v>1.3333333333333334E-4</v>
      </c>
      <c r="O139" s="252">
        <f t="shared" si="55"/>
        <v>1.3333333333333334E-4</v>
      </c>
      <c r="Q139" s="211"/>
    </row>
    <row r="140" spans="1:17">
      <c r="A140" s="156" t="str">
        <f>'PWS-Er'!A26</f>
        <v>A7-12</v>
      </c>
      <c r="B140" s="50" t="str">
        <f>'PWS-Er'!B26</f>
        <v>Field repeatability</v>
      </c>
      <c r="C140" s="220">
        <f>'PWS-Er'!C26</f>
        <v>0.06</v>
      </c>
      <c r="D140" s="220">
        <f>'PWS-Er'!D26</f>
        <v>0.12</v>
      </c>
      <c r="E140" s="60">
        <f>'PWS-Er'!E26</f>
        <v>0.15</v>
      </c>
      <c r="F140" s="156" t="str">
        <f>'PWS-Er'!F26</f>
        <v>Gaussian</v>
      </c>
      <c r="G140" s="220">
        <f>'PWS-Er'!G26</f>
        <v>1</v>
      </c>
      <c r="H140" s="88">
        <v>1</v>
      </c>
      <c r="I140" s="220">
        <f t="shared" si="50"/>
        <v>0.06</v>
      </c>
      <c r="J140" s="220">
        <f t="shared" si="51"/>
        <v>0.12</v>
      </c>
      <c r="K140" s="60">
        <f t="shared" si="52"/>
        <v>0.15</v>
      </c>
      <c r="L140" s="15"/>
      <c r="M140" s="252">
        <f t="shared" si="53"/>
        <v>3.5999999999999999E-3</v>
      </c>
      <c r="N140" s="252">
        <f t="shared" si="54"/>
        <v>1.44E-2</v>
      </c>
      <c r="O140" s="252">
        <f t="shared" si="55"/>
        <v>2.2499999999999999E-2</v>
      </c>
      <c r="Q140" s="211" t="s">
        <v>451</v>
      </c>
    </row>
    <row r="141" spans="1:17">
      <c r="A141" s="344" t="s">
        <v>362</v>
      </c>
      <c r="B141" s="344"/>
      <c r="C141" s="344"/>
      <c r="D141" s="344"/>
      <c r="E141" s="344"/>
      <c r="F141" s="344"/>
      <c r="G141" s="344"/>
      <c r="H141" s="344"/>
      <c r="I141" s="236">
        <f>M141</f>
        <v>0.46180262739255462</v>
      </c>
      <c r="J141" s="236">
        <f t="shared" ref="J141:J142" si="56">N141</f>
        <v>0.45941702188752215</v>
      </c>
      <c r="K141" s="236">
        <f t="shared" ref="K141:K142" si="57">O141</f>
        <v>0.52867507349347698</v>
      </c>
      <c r="M141" s="252">
        <f>(SUM(M119:M140))^0.5</f>
        <v>0.46180262739255462</v>
      </c>
      <c r="N141" s="252">
        <f>(SUM(N119:N140))^0.5</f>
        <v>0.45941702188752215</v>
      </c>
      <c r="O141" s="252">
        <f>(SUM(O119:O140))^0.5</f>
        <v>0.52867507349347698</v>
      </c>
      <c r="Q141" s="211" t="s">
        <v>451</v>
      </c>
    </row>
    <row r="142" spans="1:17">
      <c r="A142" s="344" t="s">
        <v>361</v>
      </c>
      <c r="B142" s="344"/>
      <c r="C142" s="344"/>
      <c r="D142" s="344"/>
      <c r="E142" s="344"/>
      <c r="F142" s="344"/>
      <c r="G142" s="344"/>
      <c r="H142" s="344"/>
      <c r="I142" s="236">
        <f t="shared" ref="I142" si="58">M142</f>
        <v>0.90513314968940706</v>
      </c>
      <c r="J142" s="236">
        <f t="shared" si="56"/>
        <v>0.90045736289954337</v>
      </c>
      <c r="K142" s="236">
        <f t="shared" si="57"/>
        <v>1.0362031440472148</v>
      </c>
      <c r="M142" s="252">
        <f>M141*1.96</f>
        <v>0.90513314968940706</v>
      </c>
      <c r="N142" s="252">
        <f t="shared" ref="N142:O142" si="59">N141*1.96</f>
        <v>0.90045736289954337</v>
      </c>
      <c r="O142" s="252">
        <f t="shared" si="59"/>
        <v>1.0362031440472148</v>
      </c>
      <c r="Q142" s="211" t="s">
        <v>451</v>
      </c>
    </row>
    <row r="143" spans="1:17">
      <c r="A143" s="369" t="s">
        <v>71</v>
      </c>
      <c r="B143" s="369"/>
      <c r="C143" s="369"/>
      <c r="D143" s="369"/>
      <c r="E143" s="369"/>
      <c r="F143" s="369"/>
      <c r="G143" s="369"/>
      <c r="H143" s="369"/>
      <c r="I143" s="73">
        <v>0.75</v>
      </c>
      <c r="J143" s="73">
        <v>0.75</v>
      </c>
      <c r="K143" s="21">
        <v>0.75</v>
      </c>
      <c r="M143" s="260"/>
      <c r="N143" s="260"/>
      <c r="O143" s="260"/>
      <c r="Q143" s="286"/>
    </row>
    <row r="144" spans="1:17">
      <c r="A144" s="369" t="s">
        <v>72</v>
      </c>
      <c r="B144" s="369"/>
      <c r="C144" s="369"/>
      <c r="D144" s="369"/>
      <c r="E144" s="369"/>
      <c r="F144" s="369"/>
      <c r="G144" s="369"/>
      <c r="H144" s="369"/>
      <c r="I144" s="73">
        <f>((I142^2)+(I143^2))^0.5</f>
        <v>1.1754854395808851</v>
      </c>
      <c r="J144" s="73">
        <f t="shared" ref="J144:K144" si="60">((J142^2)+(J143^2))^0.5</f>
        <v>1.1718888438755615</v>
      </c>
      <c r="K144" s="73">
        <f t="shared" si="60"/>
        <v>1.2791469640871345</v>
      </c>
      <c r="M144" s="266"/>
      <c r="N144" s="260"/>
      <c r="O144" s="260"/>
      <c r="Q144" s="286" t="s">
        <v>486</v>
      </c>
    </row>
    <row r="145" spans="1:17">
      <c r="Q145" s="286"/>
    </row>
    <row r="146" spans="1:17">
      <c r="A146" s="308" t="s">
        <v>298</v>
      </c>
      <c r="B146" s="308"/>
      <c r="C146" s="308"/>
      <c r="D146" s="308"/>
      <c r="E146" s="308"/>
      <c r="F146" s="308"/>
      <c r="G146" s="308"/>
      <c r="H146" s="308"/>
      <c r="I146" s="308"/>
      <c r="J146" s="308"/>
      <c r="K146" s="308"/>
      <c r="M146" s="345" t="s">
        <v>46</v>
      </c>
      <c r="N146" s="345"/>
      <c r="O146" s="345"/>
      <c r="Q146" s="286"/>
    </row>
    <row r="147" spans="1:17">
      <c r="A147" s="299" t="s">
        <v>0</v>
      </c>
      <c r="B147" s="299" t="s">
        <v>1</v>
      </c>
      <c r="C147" s="324" t="s">
        <v>425</v>
      </c>
      <c r="D147" s="324"/>
      <c r="E147" s="324"/>
      <c r="F147" s="299" t="s">
        <v>3</v>
      </c>
      <c r="G147" s="324" t="s">
        <v>4</v>
      </c>
      <c r="H147" s="325" t="s">
        <v>5</v>
      </c>
      <c r="I147" s="327" t="s">
        <v>359</v>
      </c>
      <c r="J147" s="327"/>
      <c r="K147" s="327"/>
      <c r="L147" s="14"/>
      <c r="M147" s="345"/>
      <c r="N147" s="345"/>
      <c r="O147" s="345"/>
      <c r="Q147" s="286"/>
    </row>
    <row r="148" spans="1:17" ht="22.5">
      <c r="A148" s="299"/>
      <c r="B148" s="299"/>
      <c r="C148" s="6" t="s">
        <v>311</v>
      </c>
      <c r="D148" s="6" t="s">
        <v>309</v>
      </c>
      <c r="E148" s="6" t="s">
        <v>310</v>
      </c>
      <c r="F148" s="299"/>
      <c r="G148" s="324"/>
      <c r="H148" s="325"/>
      <c r="I148" s="6" t="s">
        <v>311</v>
      </c>
      <c r="J148" s="6" t="s">
        <v>309</v>
      </c>
      <c r="K148" s="6" t="s">
        <v>310</v>
      </c>
      <c r="L148" s="37"/>
      <c r="M148" s="345"/>
      <c r="N148" s="345"/>
      <c r="O148" s="345"/>
      <c r="Q148" s="286"/>
    </row>
    <row r="149" spans="1:17">
      <c r="A149" s="339" t="s">
        <v>352</v>
      </c>
      <c r="B149" s="340"/>
      <c r="C149" s="340"/>
      <c r="D149" s="340"/>
      <c r="E149" s="340"/>
      <c r="F149" s="340"/>
      <c r="G149" s="340"/>
      <c r="H149" s="340"/>
      <c r="I149" s="340"/>
      <c r="J149" s="340"/>
      <c r="K149" s="341"/>
      <c r="L149" s="9"/>
      <c r="M149" s="255"/>
      <c r="N149" s="255"/>
      <c r="O149" s="255"/>
      <c r="Q149" s="286"/>
    </row>
    <row r="150" spans="1:17" ht="22.5">
      <c r="A150" s="8" t="str">
        <f>TE!A4</f>
        <v>C1-1</v>
      </c>
      <c r="B150" s="20" t="str">
        <f>TE!B4</f>
        <v>Uncertainty of the RF power measurement equipment (e.g. spectrum analyzer, power meter)</v>
      </c>
      <c r="C150" s="53">
        <f>TE!C4</f>
        <v>0</v>
      </c>
      <c r="D150" s="53">
        <f>TE!D4</f>
        <v>0</v>
      </c>
      <c r="E150" s="53">
        <f>TE!E4</f>
        <v>0</v>
      </c>
      <c r="F150" s="8" t="str">
        <f>TE!F4</f>
        <v>Gaussian</v>
      </c>
      <c r="G150" s="53">
        <f>TE!G4</f>
        <v>1</v>
      </c>
      <c r="H150" s="30">
        <v>1</v>
      </c>
      <c r="I150" s="51">
        <f>C150/$G150</f>
        <v>0</v>
      </c>
      <c r="J150" s="51">
        <f t="shared" ref="J150:K152" si="61">D150/$G150</f>
        <v>0</v>
      </c>
      <c r="K150" s="51">
        <f t="shared" si="61"/>
        <v>0</v>
      </c>
      <c r="L150" s="10"/>
      <c r="M150" s="252">
        <f t="shared" ref="M150:O152" si="62">I150^2</f>
        <v>0</v>
      </c>
      <c r="N150" s="252">
        <f t="shared" si="62"/>
        <v>0</v>
      </c>
      <c r="O150" s="252">
        <f t="shared" si="62"/>
        <v>0</v>
      </c>
      <c r="Q150" s="286"/>
    </row>
    <row r="151" spans="1:17">
      <c r="A151" s="8" t="str">
        <f>'Reverb-Er'!A6</f>
        <v>A6-1</v>
      </c>
      <c r="B151" s="20" t="str">
        <f>'Reverb-Er'!B6</f>
        <v>Impedance mismatch in the receiving chain</v>
      </c>
      <c r="C151" s="53">
        <f>'Reverb-Er'!C6</f>
        <v>0.2</v>
      </c>
      <c r="D151" s="53">
        <f>'Reverb-Er'!D6</f>
        <v>0.2</v>
      </c>
      <c r="E151" s="53">
        <f>'Reverb-Er'!E6</f>
        <v>0.2</v>
      </c>
      <c r="F151" s="8" t="str">
        <f>'Reverb-Er'!F6</f>
        <v>U-shaped</v>
      </c>
      <c r="G151" s="53">
        <f>'Reverb-Er'!G6</f>
        <v>1.4142135623730951</v>
      </c>
      <c r="H151" s="30">
        <v>1</v>
      </c>
      <c r="I151" s="56">
        <f t="shared" ref="I151:I152" si="63">C151/$G151</f>
        <v>0.1414213562373095</v>
      </c>
      <c r="J151" s="56">
        <f t="shared" si="61"/>
        <v>0.1414213562373095</v>
      </c>
      <c r="K151" s="51">
        <f t="shared" si="61"/>
        <v>0.1414213562373095</v>
      </c>
      <c r="L151" s="10"/>
      <c r="M151" s="252">
        <f t="shared" si="62"/>
        <v>0.02</v>
      </c>
      <c r="N151" s="252">
        <f t="shared" si="62"/>
        <v>0.02</v>
      </c>
      <c r="O151" s="252">
        <f t="shared" si="62"/>
        <v>0.02</v>
      </c>
      <c r="Q151" s="286"/>
    </row>
    <row r="152" spans="1:17">
      <c r="A152" s="8" t="str">
        <f>'Reverb-Er'!A7</f>
        <v>A6-2</v>
      </c>
      <c r="B152" s="20" t="str">
        <f>'Reverb-Er'!B7</f>
        <v>Random uncertainty</v>
      </c>
      <c r="C152" s="53">
        <f>'Reverb-Er'!C7</f>
        <v>0.1</v>
      </c>
      <c r="D152" s="53">
        <f>'Reverb-Er'!D7</f>
        <v>0.1</v>
      </c>
      <c r="E152" s="53">
        <f>'Reverb-Er'!E7</f>
        <v>0.1</v>
      </c>
      <c r="F152" s="8" t="str">
        <f>'Reverb-Er'!F7</f>
        <v>Rectangular</v>
      </c>
      <c r="G152" s="53">
        <f>'Reverb-Er'!G7</f>
        <v>1.7320508075688772</v>
      </c>
      <c r="H152" s="30">
        <v>1</v>
      </c>
      <c r="I152" s="51">
        <f t="shared" si="63"/>
        <v>5.7735026918962581E-2</v>
      </c>
      <c r="J152" s="51">
        <f t="shared" si="61"/>
        <v>5.7735026918962581E-2</v>
      </c>
      <c r="K152" s="51">
        <f t="shared" si="61"/>
        <v>5.7735026918962581E-2</v>
      </c>
      <c r="L152" s="10"/>
      <c r="M152" s="252">
        <f t="shared" si="62"/>
        <v>3.333333333333334E-3</v>
      </c>
      <c r="N152" s="252">
        <f t="shared" si="62"/>
        <v>3.333333333333334E-3</v>
      </c>
      <c r="O152" s="252">
        <f t="shared" si="62"/>
        <v>3.333333333333334E-3</v>
      </c>
      <c r="Q152" s="286"/>
    </row>
    <row r="153" spans="1:17">
      <c r="A153" s="339" t="s">
        <v>13</v>
      </c>
      <c r="B153" s="340"/>
      <c r="C153" s="340"/>
      <c r="D153" s="340"/>
      <c r="E153" s="340"/>
      <c r="F153" s="340"/>
      <c r="G153" s="340"/>
      <c r="H153" s="340"/>
      <c r="I153" s="340"/>
      <c r="J153" s="340"/>
      <c r="K153" s="341"/>
      <c r="L153" s="10"/>
      <c r="M153" s="252"/>
      <c r="N153" s="252"/>
      <c r="O153" s="252"/>
      <c r="Q153" s="286"/>
    </row>
    <row r="154" spans="1:17">
      <c r="A154" s="8" t="str">
        <f>'Reverb-Er'!A9</f>
        <v>A6-3</v>
      </c>
      <c r="B154" s="20" t="str">
        <f>'Reverb-Er'!B9</f>
        <v>Reference antenna radiation efficiency</v>
      </c>
      <c r="C154" s="53">
        <f>'Reverb-Er'!C9</f>
        <v>0.2</v>
      </c>
      <c r="D154" s="53">
        <f>'Reverb-Er'!D9</f>
        <v>0.2</v>
      </c>
      <c r="E154" s="53">
        <f>'Reverb-Er'!E9</f>
        <v>0.2</v>
      </c>
      <c r="F154" s="8" t="str">
        <f>'Reverb-Er'!F9</f>
        <v>Gaussian</v>
      </c>
      <c r="G154" s="53">
        <f>'Reverb-Er'!G9</f>
        <v>1</v>
      </c>
      <c r="H154" s="30">
        <v>1</v>
      </c>
      <c r="I154" s="51">
        <f t="shared" ref="I154:K159" si="64">C154/$G154</f>
        <v>0.2</v>
      </c>
      <c r="J154" s="51">
        <f t="shared" si="64"/>
        <v>0.2</v>
      </c>
      <c r="K154" s="51">
        <f t="shared" si="64"/>
        <v>0.2</v>
      </c>
      <c r="L154" s="10"/>
      <c r="M154" s="252">
        <f t="shared" ref="M154:O159" si="65">I154^2</f>
        <v>4.0000000000000008E-2</v>
      </c>
      <c r="N154" s="252">
        <f t="shared" si="65"/>
        <v>4.0000000000000008E-2</v>
      </c>
      <c r="O154" s="252">
        <f t="shared" si="65"/>
        <v>4.0000000000000008E-2</v>
      </c>
      <c r="Q154" s="286"/>
    </row>
    <row r="155" spans="1:17" ht="22.5">
      <c r="A155" s="8" t="str">
        <f>'Reverb-Er'!A10</f>
        <v>A6-4</v>
      </c>
      <c r="B155" s="20" t="str">
        <f>'Reverb-Er'!B10</f>
        <v>Mean value estimation of reference antenna mismatch efficiency</v>
      </c>
      <c r="C155" s="53">
        <f>'Reverb-Er'!C10</f>
        <v>0.15</v>
      </c>
      <c r="D155" s="53">
        <f>'Reverb-Er'!D10</f>
        <v>0.15</v>
      </c>
      <c r="E155" s="53">
        <f>'Reverb-Er'!E10</f>
        <v>0.15</v>
      </c>
      <c r="F155" s="8" t="str">
        <f>'Reverb-Er'!F10</f>
        <v>Gaussian</v>
      </c>
      <c r="G155" s="53">
        <f>'Reverb-Er'!G10</f>
        <v>1</v>
      </c>
      <c r="H155" s="30">
        <v>1</v>
      </c>
      <c r="I155" s="51">
        <f t="shared" si="64"/>
        <v>0.15</v>
      </c>
      <c r="J155" s="51">
        <f t="shared" si="64"/>
        <v>0.15</v>
      </c>
      <c r="K155" s="51">
        <f t="shared" si="64"/>
        <v>0.15</v>
      </c>
      <c r="L155" s="10"/>
      <c r="M155" s="252">
        <f t="shared" si="65"/>
        <v>2.2499999999999999E-2</v>
      </c>
      <c r="N155" s="252">
        <f t="shared" si="65"/>
        <v>2.2499999999999999E-2</v>
      </c>
      <c r="O155" s="252">
        <f t="shared" si="65"/>
        <v>2.2499999999999999E-2</v>
      </c>
      <c r="Q155" s="286"/>
    </row>
    <row r="156" spans="1:17" ht="22.5">
      <c r="A156" s="8" t="str">
        <f>TE!A6</f>
        <v>C1-3</v>
      </c>
      <c r="B156" s="20" t="str">
        <f>TE!B6</f>
        <v>Calibration equipment (i.e. reference receiver, measurement receiver and generator)</v>
      </c>
      <c r="C156" s="53">
        <f>TE!C6</f>
        <v>0.06</v>
      </c>
      <c r="D156" s="53">
        <f>TE!D6</f>
        <v>0.06</v>
      </c>
      <c r="E156" s="53">
        <f>TE!E6</f>
        <v>0.06</v>
      </c>
      <c r="F156" s="8" t="str">
        <f>TE!F6</f>
        <v>Gaussian</v>
      </c>
      <c r="G156" s="53">
        <f>TE!G6</f>
        <v>1</v>
      </c>
      <c r="H156" s="30">
        <v>1</v>
      </c>
      <c r="I156" s="51">
        <f t="shared" si="64"/>
        <v>0.06</v>
      </c>
      <c r="J156" s="51">
        <f t="shared" si="64"/>
        <v>0.06</v>
      </c>
      <c r="K156" s="51">
        <f t="shared" si="64"/>
        <v>0.06</v>
      </c>
      <c r="L156" s="10"/>
      <c r="M156" s="252">
        <f t="shared" si="65"/>
        <v>3.5999999999999999E-3</v>
      </c>
      <c r="N156" s="252">
        <f t="shared" si="65"/>
        <v>3.5999999999999999E-3</v>
      </c>
      <c r="O156" s="252">
        <f t="shared" si="65"/>
        <v>3.5999999999999999E-3</v>
      </c>
      <c r="Q156" s="286"/>
    </row>
    <row r="157" spans="1:17">
      <c r="A157" s="8" t="str">
        <f>'Reverb-Er'!A12</f>
        <v>A6-5</v>
      </c>
      <c r="B157" s="20" t="str">
        <f>'Reverb-Er'!B12</f>
        <v>Influence of the reference antenna feed cable</v>
      </c>
      <c r="C157" s="53">
        <f>'Reverb-Er'!C12</f>
        <v>0.2</v>
      </c>
      <c r="D157" s="53">
        <f>'Reverb-Er'!D12</f>
        <v>0.2</v>
      </c>
      <c r="E157" s="53">
        <f>'Reverb-Er'!E12</f>
        <v>0.2</v>
      </c>
      <c r="F157" s="8" t="str">
        <f>'Reverb-Er'!F12</f>
        <v>Gaussian</v>
      </c>
      <c r="G157" s="53">
        <f>'Reverb-Er'!G12</f>
        <v>1</v>
      </c>
      <c r="H157" s="30">
        <v>1</v>
      </c>
      <c r="I157" s="51">
        <f t="shared" si="64"/>
        <v>0.2</v>
      </c>
      <c r="J157" s="51">
        <f t="shared" si="64"/>
        <v>0.2</v>
      </c>
      <c r="K157" s="51">
        <f t="shared" si="64"/>
        <v>0.2</v>
      </c>
      <c r="L157" s="10"/>
      <c r="M157" s="252">
        <f t="shared" si="65"/>
        <v>4.0000000000000008E-2</v>
      </c>
      <c r="N157" s="252">
        <f t="shared" si="65"/>
        <v>4.0000000000000008E-2</v>
      </c>
      <c r="O157" s="252">
        <f t="shared" si="65"/>
        <v>4.0000000000000008E-2</v>
      </c>
      <c r="Q157" s="286"/>
    </row>
    <row r="158" spans="1:17">
      <c r="A158" s="8" t="str">
        <f>'Reverb-Er'!A13</f>
        <v>A6-6</v>
      </c>
      <c r="B158" s="20" t="str">
        <f>'Reverb-Er'!B13</f>
        <v>Mean value estimation of transfer function</v>
      </c>
      <c r="C158" s="53">
        <f>'Reverb-Er'!C13</f>
        <v>0.27</v>
      </c>
      <c r="D158" s="53">
        <f>'Reverb-Er'!D13</f>
        <v>0.27</v>
      </c>
      <c r="E158" s="53">
        <f>'Reverb-Er'!E13</f>
        <v>0.27</v>
      </c>
      <c r="F158" s="8" t="str">
        <f>'Reverb-Er'!F13</f>
        <v>Gaussian</v>
      </c>
      <c r="G158" s="53">
        <f>'Reverb-Er'!G13</f>
        <v>1</v>
      </c>
      <c r="H158" s="30">
        <v>1</v>
      </c>
      <c r="I158" s="51">
        <f t="shared" si="64"/>
        <v>0.27</v>
      </c>
      <c r="J158" s="51">
        <f t="shared" si="64"/>
        <v>0.27</v>
      </c>
      <c r="K158" s="51">
        <f t="shared" si="64"/>
        <v>0.27</v>
      </c>
      <c r="L158" s="10"/>
      <c r="M158" s="252">
        <f t="shared" si="65"/>
        <v>7.2900000000000006E-2</v>
      </c>
      <c r="N158" s="252">
        <f t="shared" si="65"/>
        <v>7.2900000000000006E-2</v>
      </c>
      <c r="O158" s="252">
        <f t="shared" si="65"/>
        <v>7.2900000000000006E-2</v>
      </c>
      <c r="Q158" s="286"/>
    </row>
    <row r="159" spans="1:17">
      <c r="A159" s="8" t="str">
        <f>'Reverb-Er'!A14</f>
        <v>A6-7</v>
      </c>
      <c r="B159" s="20" t="str">
        <f>'Reverb-Er'!B14</f>
        <v>Uniformity of transfer function</v>
      </c>
      <c r="C159" s="53">
        <f>'Reverb-Er'!C14</f>
        <v>0.5</v>
      </c>
      <c r="D159" s="53">
        <f>'Reverb-Er'!D14</f>
        <v>0.5</v>
      </c>
      <c r="E159" s="53">
        <f>'Reverb-Er'!E14</f>
        <v>0.5</v>
      </c>
      <c r="F159" s="8" t="str">
        <f>'Reverb-Er'!F14</f>
        <v>Gaussian</v>
      </c>
      <c r="G159" s="53">
        <f>'Reverb-Er'!G14</f>
        <v>1</v>
      </c>
      <c r="H159" s="30">
        <v>1</v>
      </c>
      <c r="I159" s="51">
        <f t="shared" si="64"/>
        <v>0.5</v>
      </c>
      <c r="J159" s="51">
        <f t="shared" si="64"/>
        <v>0.5</v>
      </c>
      <c r="K159" s="51">
        <f t="shared" si="64"/>
        <v>0.5</v>
      </c>
      <c r="L159" s="10"/>
      <c r="M159" s="252">
        <f t="shared" si="65"/>
        <v>0.25</v>
      </c>
      <c r="N159" s="252">
        <f t="shared" si="65"/>
        <v>0.25</v>
      </c>
      <c r="O159" s="252">
        <f t="shared" si="65"/>
        <v>0.25</v>
      </c>
      <c r="Q159" s="286"/>
    </row>
    <row r="160" spans="1:17">
      <c r="A160" s="343" t="s">
        <v>360</v>
      </c>
      <c r="B160" s="343"/>
      <c r="C160" s="343"/>
      <c r="D160" s="343"/>
      <c r="E160" s="343"/>
      <c r="F160" s="343"/>
      <c r="G160" s="343"/>
      <c r="H160" s="343"/>
      <c r="I160" s="61">
        <f>M160</f>
        <v>0.67255730858666118</v>
      </c>
      <c r="J160" s="61">
        <f t="shared" ref="J160:K161" si="66">N160</f>
        <v>0.67255730858666118</v>
      </c>
      <c r="K160" s="61">
        <f t="shared" si="66"/>
        <v>0.67255730858666118</v>
      </c>
      <c r="L160" s="16"/>
      <c r="M160" s="252">
        <f>(SUM(M150:M159))^0.5</f>
        <v>0.67255730858666118</v>
      </c>
      <c r="N160" s="252">
        <f>(SUM(N150:N159))^0.5</f>
        <v>0.67255730858666118</v>
      </c>
      <c r="O160" s="252">
        <f>(SUM(O150:O159))^0.5</f>
        <v>0.67255730858666118</v>
      </c>
      <c r="Q160" s="286"/>
    </row>
    <row r="161" spans="1:17">
      <c r="A161" s="343" t="s">
        <v>361</v>
      </c>
      <c r="B161" s="343"/>
      <c r="C161" s="343"/>
      <c r="D161" s="343"/>
      <c r="E161" s="343"/>
      <c r="F161" s="343"/>
      <c r="G161" s="343"/>
      <c r="H161" s="343"/>
      <c r="I161" s="13">
        <f t="shared" ref="I161" si="67">M161</f>
        <v>1.3182123248298558</v>
      </c>
      <c r="J161" s="13">
        <f t="shared" si="66"/>
        <v>1.3182123248298558</v>
      </c>
      <c r="K161" s="13">
        <f t="shared" si="66"/>
        <v>1.3182123248298558</v>
      </c>
      <c r="L161" s="16"/>
      <c r="M161" s="252">
        <f>M160*1.96</f>
        <v>1.3182123248298558</v>
      </c>
      <c r="N161" s="252">
        <f>N160*1.96</f>
        <v>1.3182123248298558</v>
      </c>
      <c r="O161" s="252">
        <f>O160*1.96</f>
        <v>1.3182123248298558</v>
      </c>
      <c r="Q161" s="286" t="s">
        <v>485</v>
      </c>
    </row>
  </sheetData>
  <mergeCells count="78">
    <mergeCell ref="A149:K149"/>
    <mergeCell ref="A153:K153"/>
    <mergeCell ref="M12:O14"/>
    <mergeCell ref="A13:A14"/>
    <mergeCell ref="B13:B14"/>
    <mergeCell ref="C13:E13"/>
    <mergeCell ref="F13:F14"/>
    <mergeCell ref="G13:G14"/>
    <mergeCell ref="H13:H14"/>
    <mergeCell ref="I13:K13"/>
    <mergeCell ref="G147:G148"/>
    <mergeCell ref="M115:O117"/>
    <mergeCell ref="A116:A117"/>
    <mergeCell ref="B116:B117"/>
    <mergeCell ref="C116:E116"/>
    <mergeCell ref="F116:F117"/>
    <mergeCell ref="B2:B3"/>
    <mergeCell ref="C2:E2"/>
    <mergeCell ref="A39:H39"/>
    <mergeCell ref="A25:K25"/>
    <mergeCell ref="A101:K101"/>
    <mergeCell ref="I45:K45"/>
    <mergeCell ref="A67:H67"/>
    <mergeCell ref="A68:H68"/>
    <mergeCell ref="A54:K54"/>
    <mergeCell ref="A41:H41"/>
    <mergeCell ref="A40:H40"/>
    <mergeCell ref="A15:K15"/>
    <mergeCell ref="A47:K47"/>
    <mergeCell ref="A75:K75"/>
    <mergeCell ref="G116:G117"/>
    <mergeCell ref="H116:H117"/>
    <mergeCell ref="A115:K115"/>
    <mergeCell ref="A161:H161"/>
    <mergeCell ref="I116:K116"/>
    <mergeCell ref="A118:K118"/>
    <mergeCell ref="A127:K127"/>
    <mergeCell ref="H147:H148"/>
    <mergeCell ref="I147:K147"/>
    <mergeCell ref="A160:H160"/>
    <mergeCell ref="A141:H141"/>
    <mergeCell ref="A142:H142"/>
    <mergeCell ref="A143:H143"/>
    <mergeCell ref="A144:H144"/>
    <mergeCell ref="A147:A148"/>
    <mergeCell ref="B147:B148"/>
    <mergeCell ref="C147:E147"/>
    <mergeCell ref="A112:H112"/>
    <mergeCell ref="M146:O148"/>
    <mergeCell ref="A12:K12"/>
    <mergeCell ref="A44:K44"/>
    <mergeCell ref="M72:O74"/>
    <mergeCell ref="A73:A74"/>
    <mergeCell ref="B73:B74"/>
    <mergeCell ref="C73:E73"/>
    <mergeCell ref="F73:F74"/>
    <mergeCell ref="G73:G74"/>
    <mergeCell ref="H73:H74"/>
    <mergeCell ref="I73:K73"/>
    <mergeCell ref="A113:H113"/>
    <mergeCell ref="A146:K146"/>
    <mergeCell ref="F147:F148"/>
    <mergeCell ref="Q1:Q3"/>
    <mergeCell ref="B1:E1"/>
    <mergeCell ref="Q93:Q95"/>
    <mergeCell ref="A110:H110"/>
    <mergeCell ref="A111:H111"/>
    <mergeCell ref="A72:K72"/>
    <mergeCell ref="A70:H70"/>
    <mergeCell ref="A42:H42"/>
    <mergeCell ref="M44:O46"/>
    <mergeCell ref="A45:A46"/>
    <mergeCell ref="B45:B46"/>
    <mergeCell ref="C45:E45"/>
    <mergeCell ref="F45:F46"/>
    <mergeCell ref="G45:G46"/>
    <mergeCell ref="H45:H46"/>
    <mergeCell ref="A69:H69"/>
  </mergeCells>
  <phoneticPr fontId="7"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Q84"/>
  <sheetViews>
    <sheetView zoomScaleNormal="100" workbookViewId="0"/>
  </sheetViews>
  <sheetFormatPr defaultColWidth="9.140625" defaultRowHeight="11.25"/>
  <cols>
    <col min="1" max="1" width="6.140625" style="34" bestFit="1" customWidth="1"/>
    <col min="2" max="2" width="45" style="48" customWidth="1"/>
    <col min="3" max="5" width="9.5703125" style="34" customWidth="1"/>
    <col min="6" max="7" width="12.5703125" style="34" customWidth="1"/>
    <col min="8" max="8" width="3.7109375" style="34" customWidth="1"/>
    <col min="9" max="11" width="10.140625" style="34" customWidth="1"/>
    <col min="12" max="12" width="3.42578125" style="35" customWidth="1"/>
    <col min="13" max="15" width="5" style="250" customWidth="1"/>
    <col min="16" max="16" width="3" style="34" customWidth="1"/>
    <col min="17" max="17" width="47.5703125" style="101" customWidth="1"/>
    <col min="18" max="16384" width="9.140625" style="34"/>
  </cols>
  <sheetData>
    <row r="1" spans="1:17">
      <c r="B1" s="299" t="s">
        <v>461</v>
      </c>
      <c r="C1" s="299"/>
      <c r="D1" s="299"/>
      <c r="E1" s="299"/>
      <c r="Q1" s="308" t="s">
        <v>343</v>
      </c>
    </row>
    <row r="2" spans="1:17">
      <c r="B2" s="350"/>
      <c r="C2" s="299" t="s">
        <v>358</v>
      </c>
      <c r="D2" s="299"/>
      <c r="E2" s="299"/>
      <c r="Q2" s="308"/>
    </row>
    <row r="3" spans="1:17" ht="22.5">
      <c r="B3" s="350"/>
      <c r="C3" s="222" t="s">
        <v>311</v>
      </c>
      <c r="D3" s="222" t="s">
        <v>309</v>
      </c>
      <c r="E3" s="222" t="s">
        <v>310</v>
      </c>
      <c r="Q3" s="308"/>
    </row>
    <row r="4" spans="1:17">
      <c r="B4" s="157" t="s">
        <v>89</v>
      </c>
      <c r="C4" s="18"/>
      <c r="D4" s="18"/>
      <c r="E4" s="18"/>
      <c r="Q4" s="286" t="s">
        <v>488</v>
      </c>
    </row>
    <row r="5" spans="1:17">
      <c r="B5" s="157" t="s">
        <v>24</v>
      </c>
      <c r="C5" s="18">
        <f>I34</f>
        <v>1.0486797499128766</v>
      </c>
      <c r="D5" s="18">
        <f t="shared" ref="D5:E5" si="0">J34</f>
        <v>1.0486797499128766</v>
      </c>
      <c r="E5" s="18">
        <f t="shared" si="0"/>
        <v>1.0486797499128766</v>
      </c>
      <c r="Q5" s="210"/>
    </row>
    <row r="6" spans="1:17">
      <c r="B6" s="157" t="s">
        <v>40</v>
      </c>
      <c r="C6" s="18"/>
      <c r="D6" s="18"/>
      <c r="E6" s="18"/>
      <c r="Q6" s="210"/>
    </row>
    <row r="7" spans="1:17">
      <c r="B7" s="157" t="s">
        <v>60</v>
      </c>
      <c r="C7" s="18"/>
      <c r="D7" s="18"/>
      <c r="E7" s="18"/>
      <c r="Q7" s="210"/>
    </row>
    <row r="8" spans="1:17">
      <c r="B8" s="157" t="s">
        <v>70</v>
      </c>
      <c r="C8" s="18">
        <f>I66</f>
        <v>0.94105183704193474</v>
      </c>
      <c r="D8" s="18">
        <f t="shared" ref="D8:E8" si="1">J66</f>
        <v>0.94681734951010132</v>
      </c>
      <c r="E8" s="24">
        <f t="shared" si="1"/>
        <v>1.0371777861099802</v>
      </c>
      <c r="Q8" s="211" t="s">
        <v>451</v>
      </c>
    </row>
    <row r="9" spans="1:17">
      <c r="B9" s="157" t="s">
        <v>78</v>
      </c>
      <c r="C9" s="18">
        <f>I84</f>
        <v>1.3182123248298558</v>
      </c>
      <c r="D9" s="18">
        <f t="shared" ref="D9:E9" si="2">J84</f>
        <v>1.3182123248298558</v>
      </c>
      <c r="E9" s="78">
        <f t="shared" si="2"/>
        <v>1.3182123248298558</v>
      </c>
      <c r="Q9" s="244"/>
    </row>
    <row r="10" spans="1:17">
      <c r="B10" s="153" t="str">
        <f>EIRP!B9</f>
        <v>Common maximum accepted test system uncertainty</v>
      </c>
      <c r="C10" s="21">
        <v>1</v>
      </c>
      <c r="D10" s="21">
        <v>1.2</v>
      </c>
      <c r="E10" s="21">
        <v>1.2</v>
      </c>
      <c r="Q10" s="210"/>
    </row>
    <row r="11" spans="1:17">
      <c r="Q11" s="210"/>
    </row>
    <row r="12" spans="1:17" s="167" customFormat="1">
      <c r="A12" s="380" t="s">
        <v>89</v>
      </c>
      <c r="B12" s="380"/>
      <c r="C12" s="380"/>
      <c r="D12" s="380"/>
      <c r="E12" s="380"/>
      <c r="F12" s="380"/>
      <c r="G12" s="380"/>
      <c r="H12" s="380"/>
      <c r="I12" s="380"/>
      <c r="J12" s="380"/>
      <c r="K12" s="380"/>
      <c r="L12" s="166"/>
      <c r="M12" s="382" t="s">
        <v>46</v>
      </c>
      <c r="N12" s="382"/>
      <c r="O12" s="382"/>
      <c r="Q12" s="239"/>
    </row>
    <row r="13" spans="1:17" s="167" customFormat="1">
      <c r="A13" s="383" t="s">
        <v>0</v>
      </c>
      <c r="B13" s="383" t="s">
        <v>1</v>
      </c>
      <c r="C13" s="384" t="s">
        <v>425</v>
      </c>
      <c r="D13" s="384"/>
      <c r="E13" s="384"/>
      <c r="F13" s="383" t="s">
        <v>3</v>
      </c>
      <c r="G13" s="384" t="s">
        <v>4</v>
      </c>
      <c r="H13" s="385" t="s">
        <v>405</v>
      </c>
      <c r="I13" s="383" t="s">
        <v>359</v>
      </c>
      <c r="J13" s="383"/>
      <c r="K13" s="383"/>
      <c r="L13" s="168"/>
      <c r="M13" s="382"/>
      <c r="N13" s="382"/>
      <c r="O13" s="382"/>
      <c r="Q13" s="239"/>
    </row>
    <row r="14" spans="1:17" s="170" customFormat="1" ht="22.5">
      <c r="A14" s="383"/>
      <c r="B14" s="383"/>
      <c r="C14" s="173" t="s">
        <v>311</v>
      </c>
      <c r="D14" s="173" t="s">
        <v>309</v>
      </c>
      <c r="E14" s="173" t="s">
        <v>310</v>
      </c>
      <c r="F14" s="383"/>
      <c r="G14" s="384"/>
      <c r="H14" s="385"/>
      <c r="I14" s="173" t="s">
        <v>311</v>
      </c>
      <c r="J14" s="173" t="s">
        <v>309</v>
      </c>
      <c r="K14" s="173" t="s">
        <v>310</v>
      </c>
      <c r="L14" s="169"/>
      <c r="M14" s="382"/>
      <c r="N14" s="382"/>
      <c r="O14" s="382"/>
      <c r="Q14" s="239"/>
    </row>
    <row r="15" spans="1:17" s="167" customFormat="1">
      <c r="A15" s="381" t="s">
        <v>352</v>
      </c>
      <c r="B15" s="381"/>
      <c r="C15" s="381"/>
      <c r="D15" s="381"/>
      <c r="E15" s="381"/>
      <c r="F15" s="381"/>
      <c r="G15" s="381"/>
      <c r="H15" s="381"/>
      <c r="I15" s="381"/>
      <c r="J15" s="381"/>
      <c r="K15" s="171"/>
      <c r="L15" s="172"/>
      <c r="M15" s="264"/>
      <c r="N15" s="264"/>
      <c r="O15" s="264"/>
      <c r="Q15" s="245"/>
    </row>
    <row r="16" spans="1:17" s="167" customFormat="1">
      <c r="A16" s="381" t="s">
        <v>13</v>
      </c>
      <c r="B16" s="381"/>
      <c r="C16" s="381"/>
      <c r="D16" s="381"/>
      <c r="E16" s="381"/>
      <c r="F16" s="381"/>
      <c r="G16" s="381"/>
      <c r="H16" s="381"/>
      <c r="I16" s="381"/>
      <c r="J16" s="381"/>
      <c r="K16" s="171"/>
      <c r="L16" s="172"/>
      <c r="M16" s="265">
        <f>I16^2</f>
        <v>0</v>
      </c>
      <c r="N16" s="265">
        <f>J16^2</f>
        <v>0</v>
      </c>
      <c r="O16" s="265">
        <f>K16^2</f>
        <v>0</v>
      </c>
      <c r="Q16" s="239"/>
    </row>
    <row r="17" spans="1:17">
      <c r="Q17" s="210"/>
    </row>
    <row r="18" spans="1:17">
      <c r="A18" s="308" t="s">
        <v>293</v>
      </c>
      <c r="B18" s="308"/>
      <c r="C18" s="308"/>
      <c r="D18" s="308"/>
      <c r="E18" s="308"/>
      <c r="F18" s="308"/>
      <c r="G18" s="308"/>
      <c r="H18" s="308"/>
      <c r="I18" s="308"/>
      <c r="J18" s="308"/>
      <c r="K18" s="308"/>
      <c r="M18" s="345" t="s">
        <v>46</v>
      </c>
      <c r="N18" s="345"/>
      <c r="O18" s="345"/>
      <c r="Q18" s="210"/>
    </row>
    <row r="19" spans="1:17">
      <c r="A19" s="299" t="s">
        <v>0</v>
      </c>
      <c r="B19" s="299" t="s">
        <v>1</v>
      </c>
      <c r="C19" s="324" t="s">
        <v>425</v>
      </c>
      <c r="D19" s="324"/>
      <c r="E19" s="324"/>
      <c r="F19" s="299" t="s">
        <v>3</v>
      </c>
      <c r="G19" s="324" t="s">
        <v>4</v>
      </c>
      <c r="H19" s="325" t="s">
        <v>5</v>
      </c>
      <c r="I19" s="327" t="s">
        <v>359</v>
      </c>
      <c r="J19" s="327"/>
      <c r="K19" s="327"/>
      <c r="L19" s="14"/>
      <c r="M19" s="345"/>
      <c r="N19" s="345"/>
      <c r="O19" s="345"/>
      <c r="Q19" s="210"/>
    </row>
    <row r="20" spans="1:17" ht="22.5">
      <c r="A20" s="299"/>
      <c r="B20" s="299"/>
      <c r="C20" s="6" t="s">
        <v>311</v>
      </c>
      <c r="D20" s="6" t="s">
        <v>309</v>
      </c>
      <c r="E20" s="6" t="s">
        <v>310</v>
      </c>
      <c r="F20" s="299"/>
      <c r="G20" s="324"/>
      <c r="H20" s="325"/>
      <c r="I20" s="6" t="s">
        <v>311</v>
      </c>
      <c r="J20" s="6" t="s">
        <v>309</v>
      </c>
      <c r="K20" s="6" t="s">
        <v>310</v>
      </c>
      <c r="L20" s="37"/>
      <c r="M20" s="345"/>
      <c r="N20" s="345"/>
      <c r="O20" s="345"/>
      <c r="Q20" s="210"/>
    </row>
    <row r="21" spans="1:17">
      <c r="A21" s="339" t="s">
        <v>352</v>
      </c>
      <c r="B21" s="340"/>
      <c r="C21" s="340"/>
      <c r="D21" s="340"/>
      <c r="E21" s="340"/>
      <c r="F21" s="340"/>
      <c r="G21" s="340"/>
      <c r="H21" s="340"/>
      <c r="I21" s="340"/>
      <c r="J21" s="340"/>
      <c r="K21" s="341"/>
      <c r="L21" s="9"/>
      <c r="M21" s="251"/>
      <c r="N21" s="251"/>
      <c r="O21" s="251"/>
      <c r="Q21" s="210"/>
    </row>
    <row r="22" spans="1:17">
      <c r="A22" s="156" t="str">
        <f>'CATR-Er'!A6</f>
        <v>A2-18a</v>
      </c>
      <c r="B22" s="158" t="str">
        <f>'CATR-Er'!B6</f>
        <v>Misalignment and pointing error of BS (for TRP)</v>
      </c>
      <c r="C22" s="159">
        <f>'CATR-Er'!C6</f>
        <v>0.3</v>
      </c>
      <c r="D22" s="159">
        <f>'CATR-Er'!D6</f>
        <v>0.3</v>
      </c>
      <c r="E22" s="159">
        <f>'CATR-Er'!E6</f>
        <v>0.3</v>
      </c>
      <c r="F22" s="156" t="str">
        <f>'CATR-Er'!F6</f>
        <v>Rectangular</v>
      </c>
      <c r="G22" s="159">
        <f>'CATR-Er'!G6</f>
        <v>1.7320508075688772</v>
      </c>
      <c r="H22" s="156">
        <v>1</v>
      </c>
      <c r="I22" s="3">
        <f t="shared" ref="I22:K24" si="3">C22/$G22</f>
        <v>0.17320508075688773</v>
      </c>
      <c r="J22" s="3">
        <f t="shared" si="3"/>
        <v>0.17320508075688773</v>
      </c>
      <c r="K22" s="3">
        <f t="shared" si="3"/>
        <v>0.17320508075688773</v>
      </c>
      <c r="L22" s="15"/>
      <c r="M22" s="252">
        <f>I22^2</f>
        <v>0.03</v>
      </c>
      <c r="N22" s="252">
        <f>J22^2</f>
        <v>0.03</v>
      </c>
      <c r="O22" s="252">
        <f>K22^2</f>
        <v>0.03</v>
      </c>
      <c r="Q22" s="210"/>
    </row>
    <row r="23" spans="1:17" ht="22.5">
      <c r="A23" s="156" t="str">
        <f>TE!A4</f>
        <v>C1-1</v>
      </c>
      <c r="B23" s="158" t="str">
        <f>TE!B4</f>
        <v>Uncertainty of the RF power measurement equipment (e.g. spectrum analyzer, power meter)</v>
      </c>
      <c r="C23" s="159">
        <f>TE!C4</f>
        <v>0</v>
      </c>
      <c r="D23" s="159">
        <f>TE!D4</f>
        <v>0</v>
      </c>
      <c r="E23" s="159">
        <f>TE!E4</f>
        <v>0</v>
      </c>
      <c r="F23" s="156" t="str">
        <f>TE!F4</f>
        <v>Gaussian</v>
      </c>
      <c r="G23" s="159">
        <f>TE!G4</f>
        <v>1</v>
      </c>
      <c r="H23" s="156">
        <v>1</v>
      </c>
      <c r="I23" s="3">
        <f t="shared" si="3"/>
        <v>0</v>
      </c>
      <c r="J23" s="3">
        <f t="shared" si="3"/>
        <v>0</v>
      </c>
      <c r="K23" s="3">
        <f t="shared" si="3"/>
        <v>0</v>
      </c>
      <c r="L23" s="15"/>
      <c r="M23" s="252">
        <f t="shared" ref="M23:O30" si="4">I23^2</f>
        <v>0</v>
      </c>
      <c r="N23" s="252">
        <f t="shared" si="4"/>
        <v>0</v>
      </c>
      <c r="O23" s="252">
        <f t="shared" si="4"/>
        <v>0</v>
      </c>
      <c r="Q23" s="210"/>
    </row>
    <row r="24" spans="1:17">
      <c r="A24" s="156" t="str">
        <f>'CATR-Er'!A10</f>
        <v>A2-4a</v>
      </c>
      <c r="B24" s="158" t="str">
        <f>'CATR-Er'!B10</f>
        <v>QZ ripple experienced by BS</v>
      </c>
      <c r="C24" s="159">
        <f>'CATR-Er'!C10</f>
        <v>9.2799999999999994E-2</v>
      </c>
      <c r="D24" s="159">
        <f>'CATR-Er'!D10</f>
        <v>9.2799999999999994E-2</v>
      </c>
      <c r="E24" s="159">
        <f>'CATR-Er'!E10</f>
        <v>9.2799999999999994E-2</v>
      </c>
      <c r="F24" s="156" t="str">
        <f>'CATR-Er'!F10</f>
        <v xml:space="preserve">Gaussian </v>
      </c>
      <c r="G24" s="159">
        <f>'CATR-Er'!G10</f>
        <v>1</v>
      </c>
      <c r="H24" s="156">
        <v>1</v>
      </c>
      <c r="I24" s="3">
        <f t="shared" si="3"/>
        <v>9.2799999999999994E-2</v>
      </c>
      <c r="J24" s="3">
        <f t="shared" si="3"/>
        <v>9.2799999999999994E-2</v>
      </c>
      <c r="K24" s="3">
        <f t="shared" si="3"/>
        <v>9.2799999999999994E-2</v>
      </c>
      <c r="L24" s="15"/>
      <c r="M24" s="252">
        <f t="shared" si="4"/>
        <v>8.6118399999999991E-3</v>
      </c>
      <c r="N24" s="252">
        <f t="shared" si="4"/>
        <v>8.6118399999999991E-3</v>
      </c>
      <c r="O24" s="252">
        <f t="shared" si="4"/>
        <v>8.6118399999999991E-3</v>
      </c>
      <c r="Q24" s="210"/>
    </row>
    <row r="25" spans="1:17">
      <c r="A25" s="144" t="str">
        <f>'CATR-Er'!A11</f>
        <v>A2-12</v>
      </c>
      <c r="B25" s="104" t="str">
        <f>'CATR-Er'!B11</f>
        <v>Frequency flatness of test system</v>
      </c>
      <c r="C25" s="60">
        <f>'CATR-Er'!C11</f>
        <v>0.25</v>
      </c>
      <c r="D25" s="60">
        <f>'CATR-Er'!D11</f>
        <v>0.25</v>
      </c>
      <c r="E25" s="60">
        <f>'CATR-Er'!E11</f>
        <v>0.25</v>
      </c>
      <c r="F25" s="144" t="str">
        <f>'CATR-Er'!F11</f>
        <v xml:space="preserve">Gaussian </v>
      </c>
      <c r="G25" s="60">
        <f>'CATR-Er'!G11</f>
        <v>1</v>
      </c>
      <c r="H25" s="156">
        <v>1</v>
      </c>
      <c r="I25" s="3">
        <f t="shared" ref="I25" si="5">C25/$G25</f>
        <v>0.25</v>
      </c>
      <c r="J25" s="3">
        <f t="shared" ref="J25" si="6">D25/$G25</f>
        <v>0.25</v>
      </c>
      <c r="K25" s="3">
        <f t="shared" ref="K25" si="7">E25/$G25</f>
        <v>0.25</v>
      </c>
      <c r="L25" s="15"/>
      <c r="M25" s="252">
        <f t="shared" ref="M25" si="8">I25^2</f>
        <v>6.25E-2</v>
      </c>
      <c r="N25" s="252">
        <f t="shared" ref="N25" si="9">J25^2</f>
        <v>6.25E-2</v>
      </c>
      <c r="O25" s="252">
        <f t="shared" ref="O25" si="10">K25^2</f>
        <v>6.25E-2</v>
      </c>
      <c r="Q25" s="210"/>
    </row>
    <row r="26" spans="1:17">
      <c r="A26" s="305" t="s">
        <v>13</v>
      </c>
      <c r="B26" s="306"/>
      <c r="C26" s="306"/>
      <c r="D26" s="306"/>
      <c r="E26" s="306"/>
      <c r="F26" s="306"/>
      <c r="G26" s="306"/>
      <c r="H26" s="306"/>
      <c r="I26" s="306"/>
      <c r="J26" s="306"/>
      <c r="K26" s="307"/>
      <c r="L26" s="9"/>
      <c r="M26" s="252">
        <f t="shared" si="4"/>
        <v>0</v>
      </c>
      <c r="N26" s="252">
        <f t="shared" si="4"/>
        <v>0</v>
      </c>
      <c r="O26" s="252">
        <f t="shared" si="4"/>
        <v>0</v>
      </c>
      <c r="Q26" s="210"/>
    </row>
    <row r="27" spans="1:17" ht="22.5">
      <c r="A27" s="156" t="str">
        <f>TE!A6</f>
        <v>C1-3</v>
      </c>
      <c r="B27" s="158" t="str">
        <f>TE!B6</f>
        <v>Calibration equipment (i.e. reference receiver, measurement receiver and generator)</v>
      </c>
      <c r="C27" s="159">
        <f>TE!C6</f>
        <v>0.06</v>
      </c>
      <c r="D27" s="159">
        <f>TE!D6</f>
        <v>0.06</v>
      </c>
      <c r="E27" s="159">
        <f>TE!E6</f>
        <v>0.06</v>
      </c>
      <c r="F27" s="156" t="str">
        <f>TE!F6</f>
        <v>Gaussian</v>
      </c>
      <c r="G27" s="159">
        <f>TE!G6</f>
        <v>1</v>
      </c>
      <c r="H27" s="156">
        <v>1</v>
      </c>
      <c r="I27" s="3">
        <f t="shared" ref="I27:K30" si="11">C27/$G27</f>
        <v>0.06</v>
      </c>
      <c r="J27" s="3">
        <f t="shared" si="11"/>
        <v>0.06</v>
      </c>
      <c r="K27" s="3">
        <f t="shared" si="11"/>
        <v>0.06</v>
      </c>
      <c r="L27" s="15"/>
      <c r="M27" s="252">
        <f t="shared" si="4"/>
        <v>3.5999999999999999E-3</v>
      </c>
      <c r="N27" s="252">
        <f t="shared" si="4"/>
        <v>3.5999999999999999E-3</v>
      </c>
      <c r="O27" s="252">
        <f t="shared" si="4"/>
        <v>3.5999999999999999E-3</v>
      </c>
      <c r="Q27" s="210"/>
    </row>
    <row r="28" spans="1:17" ht="22.5">
      <c r="A28" s="156" t="str">
        <f>'CATR-Er'!A19</f>
        <v>A2-5a</v>
      </c>
      <c r="B28" s="158" t="str">
        <f>'CATR-Er'!B19</f>
        <v>Mismatch of receiver chain between receiving antenna and measurement receiver</v>
      </c>
      <c r="C28" s="159">
        <f>'CATR-Er'!C19</f>
        <v>0.06</v>
      </c>
      <c r="D28" s="159">
        <f>'CATR-Er'!D19</f>
        <v>0.06</v>
      </c>
      <c r="E28" s="159">
        <f>'CATR-Er'!E19</f>
        <v>0.06</v>
      </c>
      <c r="F28" s="156" t="str">
        <f>'CATR-Er'!F19</f>
        <v>U-shaped</v>
      </c>
      <c r="G28" s="159">
        <f>'CATR-Er'!G19</f>
        <v>1.4142135623730951</v>
      </c>
      <c r="H28" s="156">
        <v>1</v>
      </c>
      <c r="I28" s="3">
        <f t="shared" si="11"/>
        <v>4.2426406871192847E-2</v>
      </c>
      <c r="J28" s="3">
        <f t="shared" si="11"/>
        <v>4.2426406871192847E-2</v>
      </c>
      <c r="K28" s="3">
        <f t="shared" si="11"/>
        <v>4.2426406871192847E-2</v>
      </c>
      <c r="L28" s="15"/>
      <c r="M28" s="252">
        <f t="shared" si="4"/>
        <v>1.7999999999999995E-3</v>
      </c>
      <c r="N28" s="252">
        <f t="shared" si="4"/>
        <v>1.7999999999999995E-3</v>
      </c>
      <c r="O28" s="252">
        <f t="shared" si="4"/>
        <v>1.7999999999999995E-3</v>
      </c>
      <c r="Q28" s="210"/>
    </row>
    <row r="29" spans="1:17">
      <c r="A29" s="156" t="str">
        <f>'CATR-Er'!A20</f>
        <v>A2-6</v>
      </c>
      <c r="B29" s="158" t="str">
        <f>'CATR-Er'!B20</f>
        <v>Insertion loss of receiver chain</v>
      </c>
      <c r="C29" s="159">
        <f>'CATR-Er'!C20</f>
        <v>0.18</v>
      </c>
      <c r="D29" s="159">
        <f>'CATR-Er'!D20</f>
        <v>0.18</v>
      </c>
      <c r="E29" s="159">
        <f>'CATR-Er'!E20</f>
        <v>0.18</v>
      </c>
      <c r="F29" s="156" t="str">
        <f>'CATR-Er'!F20</f>
        <v>Rectangular</v>
      </c>
      <c r="G29" s="159">
        <f>'CATR-Er'!G20</f>
        <v>1.7320508075688772</v>
      </c>
      <c r="H29" s="156">
        <v>1</v>
      </c>
      <c r="I29" s="3">
        <f t="shared" si="11"/>
        <v>0.10392304845413264</v>
      </c>
      <c r="J29" s="3">
        <f t="shared" si="11"/>
        <v>0.10392304845413264</v>
      </c>
      <c r="K29" s="3">
        <f t="shared" si="11"/>
        <v>0.10392304845413264</v>
      </c>
      <c r="L29" s="15"/>
      <c r="M29" s="252">
        <f t="shared" si="4"/>
        <v>1.0800000000000001E-2</v>
      </c>
      <c r="N29" s="252">
        <f t="shared" si="4"/>
        <v>1.0800000000000001E-2</v>
      </c>
      <c r="O29" s="252">
        <f t="shared" si="4"/>
        <v>1.0800000000000001E-2</v>
      </c>
      <c r="Q29" s="210"/>
    </row>
    <row r="30" spans="1:17">
      <c r="A30" s="156" t="str">
        <f>'CATR-Er'!A30</f>
        <v>A2-11</v>
      </c>
      <c r="B30" s="158" t="str">
        <f>'CATR-Er'!B30</f>
        <v>Switching uncertainty</v>
      </c>
      <c r="C30" s="159">
        <f>'CATR-Er'!C30</f>
        <v>0.26</v>
      </c>
      <c r="D30" s="159">
        <f>'CATR-Er'!D30</f>
        <v>0.26</v>
      </c>
      <c r="E30" s="159">
        <f>'CATR-Er'!E30</f>
        <v>0.26</v>
      </c>
      <c r="F30" s="156" t="str">
        <f>'CATR-Er'!F30</f>
        <v>Rectangular</v>
      </c>
      <c r="G30" s="159">
        <f>'CATR-Er'!G30</f>
        <v>1.7320508075688772</v>
      </c>
      <c r="H30" s="156">
        <v>1</v>
      </c>
      <c r="I30" s="3">
        <f t="shared" si="11"/>
        <v>0.15011106998930271</v>
      </c>
      <c r="J30" s="3">
        <f t="shared" si="11"/>
        <v>0.15011106998930271</v>
      </c>
      <c r="K30" s="3">
        <f t="shared" si="11"/>
        <v>0.15011106998930271</v>
      </c>
      <c r="L30" s="15"/>
      <c r="M30" s="252">
        <f t="shared" si="4"/>
        <v>2.2533333333333336E-2</v>
      </c>
      <c r="N30" s="252">
        <f t="shared" si="4"/>
        <v>2.2533333333333336E-2</v>
      </c>
      <c r="O30" s="252">
        <f t="shared" si="4"/>
        <v>2.2533333333333336E-2</v>
      </c>
      <c r="Q30" s="210"/>
    </row>
    <row r="31" spans="1:17">
      <c r="A31" s="343" t="s">
        <v>360</v>
      </c>
      <c r="B31" s="343"/>
      <c r="C31" s="343"/>
      <c r="D31" s="343"/>
      <c r="E31" s="343"/>
      <c r="F31" s="343"/>
      <c r="G31" s="343"/>
      <c r="H31" s="343"/>
      <c r="I31" s="152">
        <f t="shared" ref="I31:K32" si="12">M31</f>
        <v>0.37395878560789736</v>
      </c>
      <c r="J31" s="152">
        <f>N31</f>
        <v>0.37395878560789736</v>
      </c>
      <c r="K31" s="152">
        <f>O31</f>
        <v>0.37395878560789736</v>
      </c>
      <c r="L31" s="11"/>
      <c r="M31" s="252">
        <f>(SUM(M22:M30))^0.5</f>
        <v>0.37395878560789736</v>
      </c>
      <c r="N31" s="252">
        <f>(SUM(N22:N30))^0.5</f>
        <v>0.37395878560789736</v>
      </c>
      <c r="O31" s="252">
        <f>(SUM(O22:O30))^0.5</f>
        <v>0.37395878560789736</v>
      </c>
      <c r="Q31" s="210"/>
    </row>
    <row r="32" spans="1:17">
      <c r="A32" s="343" t="s">
        <v>361</v>
      </c>
      <c r="B32" s="343"/>
      <c r="C32" s="343"/>
      <c r="D32" s="343"/>
      <c r="E32" s="343"/>
      <c r="F32" s="343"/>
      <c r="G32" s="343"/>
      <c r="H32" s="343"/>
      <c r="I32" s="152">
        <f t="shared" si="12"/>
        <v>0.73295921979147882</v>
      </c>
      <c r="J32" s="152">
        <f t="shared" si="12"/>
        <v>0.73295921979147882</v>
      </c>
      <c r="K32" s="152">
        <f t="shared" si="12"/>
        <v>0.73295921979147882</v>
      </c>
      <c r="L32" s="11"/>
      <c r="M32" s="252">
        <f>M31*1.96</f>
        <v>0.73295921979147882</v>
      </c>
      <c r="N32" s="252">
        <f>N31*1.96</f>
        <v>0.73295921979147882</v>
      </c>
      <c r="O32" s="252">
        <f>O31*1.96</f>
        <v>0.73295921979147882</v>
      </c>
      <c r="Q32" s="210"/>
    </row>
    <row r="33" spans="1:17">
      <c r="A33" s="369" t="s">
        <v>71</v>
      </c>
      <c r="B33" s="369"/>
      <c r="C33" s="369"/>
      <c r="D33" s="369"/>
      <c r="E33" s="369"/>
      <c r="F33" s="369"/>
      <c r="G33" s="369"/>
      <c r="H33" s="369"/>
      <c r="I33" s="73">
        <v>0.75</v>
      </c>
      <c r="J33" s="73">
        <v>0.75</v>
      </c>
      <c r="K33" s="73">
        <v>0.75</v>
      </c>
      <c r="L33" s="11"/>
      <c r="M33" s="260"/>
      <c r="N33" s="260"/>
      <c r="O33" s="260"/>
      <c r="Q33" s="210"/>
    </row>
    <row r="34" spans="1:17">
      <c r="A34" s="369" t="s">
        <v>72</v>
      </c>
      <c r="B34" s="369"/>
      <c r="C34" s="369"/>
      <c r="D34" s="369"/>
      <c r="E34" s="369"/>
      <c r="F34" s="369"/>
      <c r="G34" s="369"/>
      <c r="H34" s="369"/>
      <c r="I34" s="73">
        <f>((I32^2)+(I33^2))^0.5</f>
        <v>1.0486797499128766</v>
      </c>
      <c r="J34" s="73">
        <f t="shared" ref="J34:K34" si="13">((J32^2)+(J33^2))^0.5</f>
        <v>1.0486797499128766</v>
      </c>
      <c r="K34" s="73">
        <f t="shared" si="13"/>
        <v>1.0486797499128766</v>
      </c>
      <c r="L34" s="11"/>
      <c r="N34" s="260"/>
      <c r="O34" s="260"/>
      <c r="Q34" s="210" t="s">
        <v>429</v>
      </c>
    </row>
    <row r="35" spans="1:17">
      <c r="M35" s="258"/>
      <c r="N35" s="258"/>
      <c r="O35" s="258"/>
      <c r="Q35" s="210"/>
    </row>
    <row r="36" spans="1:17">
      <c r="Q36" s="210"/>
    </row>
    <row r="37" spans="1:17" s="114" customFormat="1">
      <c r="A37" s="353" t="s">
        <v>40</v>
      </c>
      <c r="B37" s="353"/>
      <c r="C37" s="353"/>
      <c r="D37" s="353"/>
      <c r="E37" s="353"/>
      <c r="F37" s="353"/>
      <c r="G37" s="353"/>
      <c r="H37" s="353"/>
      <c r="I37" s="353"/>
      <c r="J37" s="353"/>
      <c r="K37" s="353"/>
      <c r="L37" s="113"/>
      <c r="M37" s="355" t="s">
        <v>46</v>
      </c>
      <c r="N37" s="355"/>
      <c r="O37" s="355"/>
      <c r="Q37" s="239"/>
    </row>
    <row r="38" spans="1:17" s="114" customFormat="1">
      <c r="A38" s="356" t="s">
        <v>0</v>
      </c>
      <c r="B38" s="356" t="s">
        <v>1</v>
      </c>
      <c r="C38" s="357" t="s">
        <v>425</v>
      </c>
      <c r="D38" s="357"/>
      <c r="E38" s="357"/>
      <c r="F38" s="356" t="s">
        <v>3</v>
      </c>
      <c r="G38" s="357" t="s">
        <v>4</v>
      </c>
      <c r="H38" s="358" t="s">
        <v>405</v>
      </c>
      <c r="I38" s="356" t="s">
        <v>359</v>
      </c>
      <c r="J38" s="356"/>
      <c r="K38" s="356"/>
      <c r="L38" s="115"/>
      <c r="M38" s="355"/>
      <c r="N38" s="355"/>
      <c r="O38" s="355"/>
      <c r="Q38" s="239"/>
    </row>
    <row r="39" spans="1:17" s="114" customFormat="1" ht="22.5">
      <c r="A39" s="356"/>
      <c r="B39" s="356"/>
      <c r="C39" s="119" t="s">
        <v>311</v>
      </c>
      <c r="D39" s="119" t="s">
        <v>309</v>
      </c>
      <c r="E39" s="119" t="s">
        <v>310</v>
      </c>
      <c r="F39" s="356"/>
      <c r="G39" s="357"/>
      <c r="H39" s="358"/>
      <c r="I39" s="119" t="s">
        <v>311</v>
      </c>
      <c r="J39" s="119" t="s">
        <v>309</v>
      </c>
      <c r="K39" s="119" t="s">
        <v>310</v>
      </c>
      <c r="L39" s="116"/>
      <c r="M39" s="355"/>
      <c r="N39" s="355"/>
      <c r="O39" s="355"/>
      <c r="Q39" s="239"/>
    </row>
    <row r="40" spans="1:17" s="114" customFormat="1">
      <c r="A40" s="352" t="s">
        <v>352</v>
      </c>
      <c r="B40" s="352"/>
      <c r="C40" s="352"/>
      <c r="D40" s="352"/>
      <c r="E40" s="352"/>
      <c r="F40" s="352"/>
      <c r="G40" s="352"/>
      <c r="H40" s="352"/>
      <c r="I40" s="352"/>
      <c r="J40" s="352"/>
      <c r="K40" s="277"/>
      <c r="L40" s="118"/>
      <c r="M40" s="256"/>
      <c r="N40" s="256"/>
      <c r="O40" s="256"/>
      <c r="Q40" s="239"/>
    </row>
    <row r="41" spans="1:17" s="114" customFormat="1">
      <c r="A41" s="352" t="s">
        <v>13</v>
      </c>
      <c r="B41" s="352"/>
      <c r="C41" s="352"/>
      <c r="D41" s="352"/>
      <c r="E41" s="352"/>
      <c r="F41" s="352"/>
      <c r="G41" s="352"/>
      <c r="H41" s="352"/>
      <c r="I41" s="352"/>
      <c r="J41" s="352"/>
      <c r="K41" s="276"/>
      <c r="L41" s="130"/>
      <c r="M41" s="257"/>
      <c r="N41" s="257"/>
      <c r="O41" s="257"/>
      <c r="Q41" s="239"/>
    </row>
    <row r="42" spans="1:17" s="114" customFormat="1">
      <c r="L42" s="113"/>
      <c r="M42" s="258"/>
      <c r="N42" s="258"/>
      <c r="O42" s="258"/>
      <c r="Q42" s="245"/>
    </row>
    <row r="43" spans="1:17" s="114" customFormat="1">
      <c r="L43" s="113"/>
      <c r="M43" s="258"/>
      <c r="N43" s="258"/>
      <c r="O43" s="258"/>
      <c r="Q43" s="245"/>
    </row>
    <row r="44" spans="1:17" s="114" customFormat="1">
      <c r="A44" s="359" t="s">
        <v>57</v>
      </c>
      <c r="B44" s="359"/>
      <c r="C44" s="359"/>
      <c r="D44" s="359"/>
      <c r="E44" s="359"/>
      <c r="F44" s="359"/>
      <c r="G44" s="359"/>
      <c r="H44" s="359"/>
      <c r="I44" s="359"/>
      <c r="J44" s="359"/>
      <c r="K44" s="359"/>
      <c r="L44" s="121"/>
      <c r="M44" s="355" t="s">
        <v>46</v>
      </c>
      <c r="N44" s="355"/>
      <c r="O44" s="355"/>
      <c r="Q44" s="245"/>
    </row>
    <row r="45" spans="1:17" s="114" customFormat="1">
      <c r="A45" s="356" t="s">
        <v>0</v>
      </c>
      <c r="B45" s="356" t="s">
        <v>1</v>
      </c>
      <c r="C45" s="357" t="s">
        <v>425</v>
      </c>
      <c r="D45" s="357"/>
      <c r="E45" s="357"/>
      <c r="F45" s="356" t="s">
        <v>3</v>
      </c>
      <c r="G45" s="357" t="s">
        <v>4</v>
      </c>
      <c r="H45" s="358" t="s">
        <v>405</v>
      </c>
      <c r="I45" s="356" t="s">
        <v>359</v>
      </c>
      <c r="J45" s="356"/>
      <c r="K45" s="356"/>
      <c r="L45" s="115"/>
      <c r="M45" s="355"/>
      <c r="N45" s="355"/>
      <c r="O45" s="355"/>
      <c r="Q45" s="245"/>
    </row>
    <row r="46" spans="1:17" s="114" customFormat="1" ht="22.5">
      <c r="A46" s="356"/>
      <c r="B46" s="356"/>
      <c r="C46" s="119" t="s">
        <v>311</v>
      </c>
      <c r="D46" s="119" t="s">
        <v>309</v>
      </c>
      <c r="E46" s="119" t="s">
        <v>310</v>
      </c>
      <c r="F46" s="356"/>
      <c r="G46" s="357"/>
      <c r="H46" s="358"/>
      <c r="I46" s="119" t="s">
        <v>311</v>
      </c>
      <c r="J46" s="119" t="s">
        <v>309</v>
      </c>
      <c r="K46" s="119" t="s">
        <v>310</v>
      </c>
      <c r="L46" s="116"/>
      <c r="M46" s="355"/>
      <c r="N46" s="355"/>
      <c r="O46" s="355"/>
      <c r="Q46" s="245"/>
    </row>
    <row r="47" spans="1:17" s="114" customFormat="1">
      <c r="A47" s="360" t="s">
        <v>352</v>
      </c>
      <c r="B47" s="360"/>
      <c r="C47" s="360"/>
      <c r="D47" s="360"/>
      <c r="E47" s="360"/>
      <c r="F47" s="360"/>
      <c r="G47" s="360"/>
      <c r="H47" s="360"/>
      <c r="I47" s="360"/>
      <c r="J47" s="360"/>
      <c r="K47" s="360"/>
      <c r="L47" s="122"/>
      <c r="M47" s="256"/>
      <c r="N47" s="256"/>
      <c r="O47" s="256"/>
      <c r="Q47" s="245"/>
    </row>
    <row r="48" spans="1:17" s="114" customFormat="1">
      <c r="A48" s="360" t="s">
        <v>56</v>
      </c>
      <c r="B48" s="360"/>
      <c r="C48" s="360"/>
      <c r="D48" s="360"/>
      <c r="E48" s="360"/>
      <c r="F48" s="360"/>
      <c r="G48" s="360"/>
      <c r="H48" s="360"/>
      <c r="I48" s="360"/>
      <c r="J48" s="360"/>
      <c r="K48" s="360"/>
      <c r="L48" s="122"/>
      <c r="M48" s="257">
        <f>I48^2</f>
        <v>0</v>
      </c>
      <c r="N48" s="257">
        <f>J48^2</f>
        <v>0</v>
      </c>
      <c r="O48" s="257">
        <f>K48^2</f>
        <v>0</v>
      </c>
      <c r="Q48" s="245"/>
    </row>
    <row r="49" spans="1:17">
      <c r="B49" s="34"/>
      <c r="Q49" s="211"/>
    </row>
    <row r="50" spans="1:17">
      <c r="A50" s="308" t="s">
        <v>294</v>
      </c>
      <c r="B50" s="308"/>
      <c r="C50" s="308"/>
      <c r="D50" s="308"/>
      <c r="E50" s="308"/>
      <c r="F50" s="308"/>
      <c r="G50" s="308"/>
      <c r="H50" s="308"/>
      <c r="I50" s="308"/>
      <c r="J50" s="308"/>
      <c r="K50" s="308"/>
      <c r="M50" s="345" t="s">
        <v>46</v>
      </c>
      <c r="N50" s="345"/>
      <c r="O50" s="345"/>
      <c r="Q50" s="211"/>
    </row>
    <row r="51" spans="1:17">
      <c r="A51" s="299" t="s">
        <v>0</v>
      </c>
      <c r="B51" s="299" t="s">
        <v>1</v>
      </c>
      <c r="C51" s="324" t="s">
        <v>425</v>
      </c>
      <c r="D51" s="324"/>
      <c r="E51" s="324"/>
      <c r="F51" s="299" t="s">
        <v>3</v>
      </c>
      <c r="G51" s="324" t="s">
        <v>4</v>
      </c>
      <c r="H51" s="325" t="s">
        <v>5</v>
      </c>
      <c r="I51" s="327" t="s">
        <v>359</v>
      </c>
      <c r="J51" s="327"/>
      <c r="K51" s="327"/>
      <c r="M51" s="345"/>
      <c r="N51" s="345"/>
      <c r="O51" s="345"/>
      <c r="Q51" s="211"/>
    </row>
    <row r="52" spans="1:17" ht="22.5">
      <c r="A52" s="299"/>
      <c r="B52" s="299"/>
      <c r="C52" s="6" t="s">
        <v>311</v>
      </c>
      <c r="D52" s="6" t="s">
        <v>309</v>
      </c>
      <c r="E52" s="6" t="s">
        <v>310</v>
      </c>
      <c r="F52" s="299"/>
      <c r="G52" s="324"/>
      <c r="H52" s="325"/>
      <c r="I52" s="6" t="s">
        <v>311</v>
      </c>
      <c r="J52" s="6" t="s">
        <v>309</v>
      </c>
      <c r="K52" s="6" t="s">
        <v>310</v>
      </c>
      <c r="M52" s="345"/>
      <c r="N52" s="345"/>
      <c r="O52" s="345"/>
      <c r="Q52" s="211"/>
    </row>
    <row r="53" spans="1:17">
      <c r="A53" s="311" t="s">
        <v>352</v>
      </c>
      <c r="B53" s="311"/>
      <c r="C53" s="311"/>
      <c r="D53" s="311"/>
      <c r="E53" s="311"/>
      <c r="F53" s="311"/>
      <c r="G53" s="311"/>
      <c r="H53" s="311"/>
      <c r="I53" s="311"/>
      <c r="J53" s="311"/>
      <c r="K53" s="311"/>
      <c r="M53" s="255"/>
      <c r="N53" s="255"/>
      <c r="O53" s="255"/>
      <c r="Q53" s="211"/>
    </row>
    <row r="54" spans="1:17">
      <c r="A54" s="88" t="str">
        <f>'PWS-Er'!A5</f>
        <v>A7-1a</v>
      </c>
      <c r="B54" s="179" t="str">
        <f>'PWS-Er'!B5</f>
        <v>Misalignment and pointing error of BS</v>
      </c>
      <c r="C54" s="18">
        <f>'PWS-Er'!C5</f>
        <v>0.1</v>
      </c>
      <c r="D54" s="18">
        <f>'PWS-Er'!D5</f>
        <v>0.1</v>
      </c>
      <c r="E54" s="18">
        <f>'PWS-Er'!E5</f>
        <v>0.1</v>
      </c>
      <c r="F54" s="88" t="str">
        <f>'PWS-Er'!F5</f>
        <v>Rectangular</v>
      </c>
      <c r="G54" s="18">
        <f>'PWS-Er'!G5</f>
        <v>1.7320508075688772</v>
      </c>
      <c r="H54" s="88">
        <v>1</v>
      </c>
      <c r="I54" s="3">
        <f t="shared" ref="I54:I57" si="14">C54/$G54</f>
        <v>5.7735026918962581E-2</v>
      </c>
      <c r="J54" s="3">
        <f t="shared" ref="J54:J57" si="15">D54/$G54</f>
        <v>5.7735026918962581E-2</v>
      </c>
      <c r="K54" s="3">
        <f t="shared" ref="K54:K57" si="16">E54/$G54</f>
        <v>5.7735026918962581E-2</v>
      </c>
      <c r="L54" s="10"/>
      <c r="M54" s="252">
        <f t="shared" ref="M54:M57" si="17">I54^2</f>
        <v>3.333333333333334E-3</v>
      </c>
      <c r="N54" s="252">
        <f t="shared" ref="N54:N57" si="18">J54^2</f>
        <v>3.333333333333334E-3</v>
      </c>
      <c r="O54" s="252">
        <f t="shared" ref="O54:O57" si="19">K54^2</f>
        <v>3.333333333333334E-3</v>
      </c>
      <c r="Q54" s="211"/>
    </row>
    <row r="55" spans="1:17" ht="22.5">
      <c r="A55" s="88" t="str">
        <f>TE!A4</f>
        <v>C1-1</v>
      </c>
      <c r="B55" s="219" t="str">
        <f>TE!B4</f>
        <v>Uncertainty of the RF power measurement equipment (e.g. spectrum analyzer, power meter)</v>
      </c>
      <c r="C55" s="18">
        <f>TE!C4</f>
        <v>0</v>
      </c>
      <c r="D55" s="18">
        <f>TE!D4</f>
        <v>0</v>
      </c>
      <c r="E55" s="18">
        <f>TE!E4</f>
        <v>0</v>
      </c>
      <c r="F55" s="88" t="str">
        <f>TE!F4</f>
        <v>Gaussian</v>
      </c>
      <c r="G55" s="18">
        <f>TE!G4</f>
        <v>1</v>
      </c>
      <c r="H55" s="88">
        <v>1</v>
      </c>
      <c r="I55" s="220">
        <f t="shared" si="14"/>
        <v>0</v>
      </c>
      <c r="J55" s="220">
        <f t="shared" si="15"/>
        <v>0</v>
      </c>
      <c r="K55" s="220">
        <f t="shared" si="16"/>
        <v>0</v>
      </c>
      <c r="L55" s="10"/>
      <c r="M55" s="252">
        <f t="shared" si="17"/>
        <v>0</v>
      </c>
      <c r="N55" s="252">
        <f t="shared" si="18"/>
        <v>0</v>
      </c>
      <c r="O55" s="252">
        <f t="shared" si="19"/>
        <v>0</v>
      </c>
      <c r="Q55" s="211"/>
    </row>
    <row r="56" spans="1:17">
      <c r="A56" s="88" t="str">
        <f>'PWS-Er'!A9</f>
        <v>A7-4a</v>
      </c>
      <c r="B56" s="189" t="str">
        <f>'PWS-Er'!B9</f>
        <v>QZ ripple experienced by BS</v>
      </c>
      <c r="C56" s="18">
        <f>'PWS-Er'!C9</f>
        <v>0.42</v>
      </c>
      <c r="D56" s="18">
        <f>'PWS-Er'!D9</f>
        <v>0.43</v>
      </c>
      <c r="E56" s="24">
        <f>'PWS-Er'!E9</f>
        <v>0.56999999999999995</v>
      </c>
      <c r="F56" s="88" t="str">
        <f>'PWS-Er'!F9</f>
        <v>Rectangular</v>
      </c>
      <c r="G56" s="18">
        <f>'PWS-Er'!G9</f>
        <v>1.7320508075688772</v>
      </c>
      <c r="H56" s="88">
        <v>1</v>
      </c>
      <c r="I56" s="220">
        <f t="shared" si="14"/>
        <v>0.24248711305964282</v>
      </c>
      <c r="J56" s="220">
        <f t="shared" si="15"/>
        <v>0.2482606157515391</v>
      </c>
      <c r="K56" s="60">
        <f t="shared" si="16"/>
        <v>0.32908965343808666</v>
      </c>
      <c r="L56" s="10"/>
      <c r="M56" s="252">
        <f t="shared" si="17"/>
        <v>5.8799999999999998E-2</v>
      </c>
      <c r="N56" s="252">
        <f t="shared" si="18"/>
        <v>6.1633333333333346E-2</v>
      </c>
      <c r="O56" s="252">
        <f t="shared" si="19"/>
        <v>0.10829999999999998</v>
      </c>
      <c r="Q56" s="211" t="s">
        <v>451</v>
      </c>
    </row>
    <row r="57" spans="1:17">
      <c r="A57" s="88" t="str">
        <f>'PWS-Er'!A12</f>
        <v>A7-13</v>
      </c>
      <c r="B57" s="189" t="str">
        <f>'PWS-Er'!B12</f>
        <v>Frequency flatness of test system</v>
      </c>
      <c r="C57" s="18">
        <f>'PWS-Er'!C12</f>
        <v>0.13</v>
      </c>
      <c r="D57" s="18">
        <f>'PWS-Er'!D12</f>
        <v>0.13</v>
      </c>
      <c r="E57" s="18">
        <f>'PWS-Er'!E12</f>
        <v>0.13</v>
      </c>
      <c r="F57" s="88" t="str">
        <f>'PWS-Er'!F12</f>
        <v>Rectangular</v>
      </c>
      <c r="G57" s="18">
        <f>'PWS-Er'!G12</f>
        <v>1.7320508075688772</v>
      </c>
      <c r="H57" s="88">
        <v>1</v>
      </c>
      <c r="I57" s="220">
        <f t="shared" si="14"/>
        <v>7.5055534994651354E-2</v>
      </c>
      <c r="J57" s="220">
        <f t="shared" si="15"/>
        <v>7.5055534994651354E-2</v>
      </c>
      <c r="K57" s="220">
        <f t="shared" si="16"/>
        <v>7.5055534994651354E-2</v>
      </c>
      <c r="L57" s="10"/>
      <c r="M57" s="252">
        <f t="shared" si="17"/>
        <v>5.6333333333333339E-3</v>
      </c>
      <c r="N57" s="252">
        <f t="shared" si="18"/>
        <v>5.6333333333333339E-3</v>
      </c>
      <c r="O57" s="252">
        <f t="shared" si="19"/>
        <v>5.6333333333333339E-3</v>
      </c>
      <c r="Q57" s="211"/>
    </row>
    <row r="58" spans="1:17">
      <c r="A58" s="304" t="s">
        <v>56</v>
      </c>
      <c r="B58" s="304"/>
      <c r="C58" s="304"/>
      <c r="D58" s="304"/>
      <c r="E58" s="304"/>
      <c r="F58" s="304"/>
      <c r="G58" s="304"/>
      <c r="H58" s="304"/>
      <c r="I58" s="304"/>
      <c r="J58" s="304"/>
      <c r="K58" s="304"/>
      <c r="M58" s="252">
        <f>I58^2</f>
        <v>0</v>
      </c>
      <c r="N58" s="252">
        <f>J58^2</f>
        <v>0</v>
      </c>
      <c r="O58" s="252">
        <f>K58^2</f>
        <v>0</v>
      </c>
      <c r="Q58" s="211"/>
    </row>
    <row r="59" spans="1:17">
      <c r="A59" s="88" t="str">
        <f>TE!A6</f>
        <v>C1-3</v>
      </c>
      <c r="B59" s="189" t="str">
        <f>TE!B6</f>
        <v>Calibration equipment (i.e. reference receiver, measurement receiver and generator)</v>
      </c>
      <c r="C59" s="18">
        <f>TE!C6</f>
        <v>0.06</v>
      </c>
      <c r="D59" s="18">
        <f>TE!D6</f>
        <v>0.06</v>
      </c>
      <c r="E59" s="18">
        <f>TE!E6</f>
        <v>0.06</v>
      </c>
      <c r="F59" s="88" t="str">
        <f>TE!F6</f>
        <v>Gaussian</v>
      </c>
      <c r="G59" s="18">
        <f>TE!G6</f>
        <v>1</v>
      </c>
      <c r="H59" s="88">
        <v>1</v>
      </c>
      <c r="I59" s="220">
        <f t="shared" ref="I59:I62" si="20">C59/$G59</f>
        <v>0.06</v>
      </c>
      <c r="J59" s="220">
        <f t="shared" ref="J59:J62" si="21">D59/$G59</f>
        <v>0.06</v>
      </c>
      <c r="K59" s="220">
        <f t="shared" ref="K59:K62" si="22">E59/$G59</f>
        <v>0.06</v>
      </c>
      <c r="L59" s="10"/>
      <c r="M59" s="252">
        <f t="shared" ref="M59:M62" si="23">I59^2</f>
        <v>3.5999999999999999E-3</v>
      </c>
      <c r="N59" s="252">
        <f t="shared" ref="N59:N62" si="24">J59^2</f>
        <v>3.5999999999999999E-3</v>
      </c>
      <c r="O59" s="252">
        <f t="shared" ref="O59:O62" si="25">K59^2</f>
        <v>3.5999999999999999E-3</v>
      </c>
      <c r="Q59" s="211"/>
    </row>
    <row r="60" spans="1:17" ht="22.5">
      <c r="A60" s="88" t="str">
        <f>'PWS-Er'!A15</f>
        <v>A7-6</v>
      </c>
      <c r="B60" s="219" t="str">
        <f>'PWS-Er'!B15</f>
        <v>Mismatch (i.e. reference antenna, network analyser and reference cable)</v>
      </c>
      <c r="C60" s="18">
        <f>'PWS-Er'!C15</f>
        <v>0.06</v>
      </c>
      <c r="D60" s="18">
        <f>'PWS-Er'!D15</f>
        <v>0.06</v>
      </c>
      <c r="E60" s="18">
        <f>'PWS-Er'!E15</f>
        <v>0.06</v>
      </c>
      <c r="F60" s="88" t="str">
        <f>'PWS-Er'!F15</f>
        <v>U-shaped</v>
      </c>
      <c r="G60" s="18">
        <f>'PWS-Er'!G15</f>
        <v>1.4142135623730951</v>
      </c>
      <c r="H60" s="88">
        <v>1</v>
      </c>
      <c r="I60" s="220">
        <f t="shared" si="20"/>
        <v>4.2426406871192847E-2</v>
      </c>
      <c r="J60" s="220">
        <f t="shared" si="21"/>
        <v>4.2426406871192847E-2</v>
      </c>
      <c r="K60" s="220">
        <f t="shared" si="22"/>
        <v>4.2426406871192847E-2</v>
      </c>
      <c r="L60" s="10"/>
      <c r="M60" s="252">
        <f t="shared" si="23"/>
        <v>1.7999999999999995E-3</v>
      </c>
      <c r="N60" s="252">
        <f t="shared" si="24"/>
        <v>1.7999999999999995E-3</v>
      </c>
      <c r="O60" s="252">
        <f t="shared" si="25"/>
        <v>1.7999999999999995E-3</v>
      </c>
      <c r="Q60" s="211"/>
    </row>
    <row r="61" spans="1:17">
      <c r="A61" s="88" t="str">
        <f>'PWS-Er'!A16</f>
        <v>A7-7</v>
      </c>
      <c r="B61" s="189" t="str">
        <f>'PWS-Er'!B16</f>
        <v xml:space="preserve">Insertion loss of receiver chain   </v>
      </c>
      <c r="C61" s="18">
        <f>'PWS-Er'!C16</f>
        <v>0.18</v>
      </c>
      <c r="D61" s="18">
        <f>'PWS-Er'!D16</f>
        <v>0.18</v>
      </c>
      <c r="E61" s="18">
        <f>'PWS-Er'!E16</f>
        <v>0.18</v>
      </c>
      <c r="F61" s="88" t="str">
        <f>'PWS-Er'!F16</f>
        <v>Rectangular</v>
      </c>
      <c r="G61" s="18">
        <f>'PWS-Er'!G16</f>
        <v>1.7320508075688772</v>
      </c>
      <c r="H61" s="88">
        <v>1</v>
      </c>
      <c r="I61" s="220">
        <f t="shared" si="20"/>
        <v>0.10392304845413264</v>
      </c>
      <c r="J61" s="220">
        <f t="shared" si="21"/>
        <v>0.10392304845413264</v>
      </c>
      <c r="K61" s="220">
        <f t="shared" si="22"/>
        <v>0.10392304845413264</v>
      </c>
      <c r="L61" s="10"/>
      <c r="M61" s="252">
        <f t="shared" si="23"/>
        <v>1.0800000000000001E-2</v>
      </c>
      <c r="N61" s="252">
        <f t="shared" si="24"/>
        <v>1.0800000000000001E-2</v>
      </c>
      <c r="O61" s="252">
        <f t="shared" si="25"/>
        <v>1.0800000000000001E-2</v>
      </c>
      <c r="Q61" s="211"/>
    </row>
    <row r="62" spans="1:17">
      <c r="A62" s="88" t="str">
        <f>'PWS-Er'!A25</f>
        <v>A7-11</v>
      </c>
      <c r="B62" s="189" t="str">
        <f>'PWS-Er'!B25</f>
        <v>Switching uncertainty</v>
      </c>
      <c r="C62" s="18">
        <f>'PWS-Er'!C25</f>
        <v>0.02</v>
      </c>
      <c r="D62" s="18">
        <f>'PWS-Er'!D25</f>
        <v>0.02</v>
      </c>
      <c r="E62" s="18">
        <f>'PWS-Er'!E25</f>
        <v>0.02</v>
      </c>
      <c r="F62" s="88" t="str">
        <f>'PWS-Er'!F25</f>
        <v>Rectangular</v>
      </c>
      <c r="G62" s="18">
        <f>'PWS-Er'!G25</f>
        <v>1.7320508075688772</v>
      </c>
      <c r="H62" s="88">
        <v>1</v>
      </c>
      <c r="I62" s="220">
        <f t="shared" si="20"/>
        <v>1.1547005383792516E-2</v>
      </c>
      <c r="J62" s="220">
        <f t="shared" si="21"/>
        <v>1.1547005383792516E-2</v>
      </c>
      <c r="K62" s="220">
        <f t="shared" si="22"/>
        <v>1.1547005383792516E-2</v>
      </c>
      <c r="L62" s="10"/>
      <c r="M62" s="252">
        <f t="shared" si="23"/>
        <v>1.3333333333333334E-4</v>
      </c>
      <c r="N62" s="252">
        <f t="shared" si="24"/>
        <v>1.3333333333333334E-4</v>
      </c>
      <c r="O62" s="252">
        <f t="shared" si="25"/>
        <v>1.3333333333333334E-4</v>
      </c>
      <c r="Q62" s="211"/>
    </row>
    <row r="63" spans="1:17">
      <c r="A63" s="377" t="s">
        <v>360</v>
      </c>
      <c r="B63" s="378"/>
      <c r="C63" s="378"/>
      <c r="D63" s="378"/>
      <c r="E63" s="378"/>
      <c r="F63" s="378"/>
      <c r="G63" s="378"/>
      <c r="H63" s="379"/>
      <c r="I63" s="287">
        <f>M63</f>
        <v>0.29000000000000004</v>
      </c>
      <c r="J63" s="287">
        <f t="shared" ref="J63:J64" si="26">N63</f>
        <v>0.29484459183327977</v>
      </c>
      <c r="K63" s="236">
        <f t="shared" ref="K63:K64" si="27">O63</f>
        <v>0.36551333764994132</v>
      </c>
      <c r="M63" s="252">
        <f>(SUM(M54:M62))^0.5</f>
        <v>0.29000000000000004</v>
      </c>
      <c r="N63" s="252">
        <f t="shared" ref="N63:O63" si="28">(SUM(N54:N62))^0.5</f>
        <v>0.29484459183327977</v>
      </c>
      <c r="O63" s="252">
        <f t="shared" si="28"/>
        <v>0.36551333764994132</v>
      </c>
      <c r="Q63" s="211" t="s">
        <v>451</v>
      </c>
    </row>
    <row r="64" spans="1:17">
      <c r="A64" s="377" t="s">
        <v>361</v>
      </c>
      <c r="B64" s="378"/>
      <c r="C64" s="378"/>
      <c r="D64" s="378"/>
      <c r="E64" s="378"/>
      <c r="F64" s="378"/>
      <c r="G64" s="378"/>
      <c r="H64" s="379"/>
      <c r="I64" s="236">
        <f t="shared" ref="I64" si="29">M64</f>
        <v>0.56840000000000002</v>
      </c>
      <c r="J64" s="236">
        <f t="shared" si="26"/>
        <v>0.57789539999322836</v>
      </c>
      <c r="K64" s="236">
        <f t="shared" si="27"/>
        <v>0.71640614179388495</v>
      </c>
      <c r="M64" s="252">
        <f>M63*1.96</f>
        <v>0.56840000000000002</v>
      </c>
      <c r="N64" s="252">
        <f t="shared" ref="N64:O64" si="30">N63*1.96</f>
        <v>0.57789539999322836</v>
      </c>
      <c r="O64" s="252">
        <f t="shared" si="30"/>
        <v>0.71640614179388495</v>
      </c>
      <c r="Q64" s="211" t="s">
        <v>451</v>
      </c>
    </row>
    <row r="65" spans="1:17">
      <c r="A65" s="374" t="s">
        <v>71</v>
      </c>
      <c r="B65" s="375"/>
      <c r="C65" s="375"/>
      <c r="D65" s="375"/>
      <c r="E65" s="375"/>
      <c r="F65" s="375"/>
      <c r="G65" s="375"/>
      <c r="H65" s="376"/>
      <c r="I65" s="73">
        <v>0.75</v>
      </c>
      <c r="J65" s="73">
        <v>0.75</v>
      </c>
      <c r="K65" s="73">
        <v>0.75</v>
      </c>
      <c r="M65" s="260"/>
      <c r="N65" s="260"/>
      <c r="O65" s="260"/>
      <c r="P65" s="90"/>
      <c r="Q65" s="211"/>
    </row>
    <row r="66" spans="1:17">
      <c r="A66" s="374" t="s">
        <v>72</v>
      </c>
      <c r="B66" s="375"/>
      <c r="C66" s="375"/>
      <c r="D66" s="375"/>
      <c r="E66" s="375"/>
      <c r="F66" s="375"/>
      <c r="G66" s="375"/>
      <c r="H66" s="376"/>
      <c r="I66" s="73">
        <f>((I64^2)+(I65^2))^0.5</f>
        <v>0.94105183704193474</v>
      </c>
      <c r="J66" s="73">
        <f t="shared" ref="J66:K66" si="31">((J64^2)+(J65^2))^0.5</f>
        <v>0.94681734951010132</v>
      </c>
      <c r="K66" s="73">
        <f t="shared" si="31"/>
        <v>1.0371777861099802</v>
      </c>
      <c r="M66" s="266"/>
      <c r="N66" s="260"/>
      <c r="O66" s="260"/>
      <c r="P66" s="90"/>
      <c r="Q66" s="211" t="s">
        <v>451</v>
      </c>
    </row>
    <row r="67" spans="1:17">
      <c r="A67" s="81"/>
      <c r="B67" s="81"/>
      <c r="C67" s="81"/>
      <c r="D67" s="81"/>
      <c r="E67" s="81"/>
      <c r="F67" s="81"/>
      <c r="G67" s="81"/>
      <c r="H67" s="81"/>
      <c r="I67" s="81"/>
      <c r="J67" s="81"/>
      <c r="K67" s="81"/>
      <c r="M67" s="260"/>
      <c r="N67" s="260"/>
      <c r="O67" s="260"/>
      <c r="P67" s="90"/>
      <c r="Q67" s="211"/>
    </row>
    <row r="68" spans="1:17">
      <c r="B68" s="34"/>
      <c r="Q68" s="210"/>
    </row>
    <row r="69" spans="1:17">
      <c r="A69" s="308" t="s">
        <v>297</v>
      </c>
      <c r="B69" s="308"/>
      <c r="C69" s="308"/>
      <c r="D69" s="308"/>
      <c r="E69" s="308"/>
      <c r="F69" s="308"/>
      <c r="G69" s="308"/>
      <c r="H69" s="308"/>
      <c r="I69" s="308"/>
      <c r="J69" s="308"/>
      <c r="K69" s="308"/>
      <c r="M69" s="345" t="s">
        <v>46</v>
      </c>
      <c r="N69" s="345"/>
      <c r="O69" s="345"/>
      <c r="Q69" s="210"/>
    </row>
    <row r="70" spans="1:17">
      <c r="A70" s="299" t="s">
        <v>0</v>
      </c>
      <c r="B70" s="299" t="s">
        <v>1</v>
      </c>
      <c r="C70" s="324" t="s">
        <v>425</v>
      </c>
      <c r="D70" s="324"/>
      <c r="E70" s="324"/>
      <c r="F70" s="299" t="s">
        <v>3</v>
      </c>
      <c r="G70" s="324" t="s">
        <v>4</v>
      </c>
      <c r="H70" s="325" t="s">
        <v>5</v>
      </c>
      <c r="I70" s="327" t="s">
        <v>359</v>
      </c>
      <c r="J70" s="327"/>
      <c r="K70" s="327"/>
      <c r="L70" s="14"/>
      <c r="M70" s="345"/>
      <c r="N70" s="345"/>
      <c r="O70" s="345"/>
      <c r="Q70" s="210"/>
    </row>
    <row r="71" spans="1:17" ht="22.5">
      <c r="A71" s="299"/>
      <c r="B71" s="299"/>
      <c r="C71" s="6" t="s">
        <v>311</v>
      </c>
      <c r="D71" s="6" t="s">
        <v>309</v>
      </c>
      <c r="E71" s="6" t="s">
        <v>310</v>
      </c>
      <c r="F71" s="299"/>
      <c r="G71" s="324"/>
      <c r="H71" s="325"/>
      <c r="I71" s="6" t="s">
        <v>311</v>
      </c>
      <c r="J71" s="6" t="s">
        <v>309</v>
      </c>
      <c r="K71" s="6" t="s">
        <v>310</v>
      </c>
      <c r="L71" s="37"/>
      <c r="M71" s="345"/>
      <c r="N71" s="345"/>
      <c r="O71" s="345"/>
      <c r="Q71" s="210"/>
    </row>
    <row r="72" spans="1:17">
      <c r="A72" s="339" t="s">
        <v>352</v>
      </c>
      <c r="B72" s="340"/>
      <c r="C72" s="340"/>
      <c r="D72" s="340"/>
      <c r="E72" s="340"/>
      <c r="F72" s="340"/>
      <c r="G72" s="340"/>
      <c r="H72" s="340"/>
      <c r="I72" s="340"/>
      <c r="J72" s="340"/>
      <c r="K72" s="341"/>
      <c r="L72" s="9"/>
      <c r="M72" s="255"/>
      <c r="N72" s="255"/>
      <c r="O72" s="255"/>
      <c r="Q72" s="210"/>
    </row>
    <row r="73" spans="1:17" ht="22.5">
      <c r="A73" s="8" t="str">
        <f>TE!A4</f>
        <v>C1-1</v>
      </c>
      <c r="B73" s="29" t="str">
        <f>TE!B4</f>
        <v>Uncertainty of the RF power measurement equipment (e.g. spectrum analyzer, power meter)</v>
      </c>
      <c r="C73" s="53">
        <f>TE!C4</f>
        <v>0</v>
      </c>
      <c r="D73" s="53">
        <f>TE!D4</f>
        <v>0</v>
      </c>
      <c r="E73" s="53">
        <f>TE!E4</f>
        <v>0</v>
      </c>
      <c r="F73" s="8" t="str">
        <f>TE!F4</f>
        <v>Gaussian</v>
      </c>
      <c r="G73" s="53">
        <f>TE!G4</f>
        <v>1</v>
      </c>
      <c r="H73" s="2">
        <v>1</v>
      </c>
      <c r="I73" s="51">
        <f>C73/$G73</f>
        <v>0</v>
      </c>
      <c r="J73" s="51">
        <f t="shared" ref="J73:K75" si="32">D73/$G73</f>
        <v>0</v>
      </c>
      <c r="K73" s="51">
        <f t="shared" si="32"/>
        <v>0</v>
      </c>
      <c r="L73" s="10"/>
      <c r="M73" s="252">
        <f t="shared" ref="M73:O75" si="33">I73^2</f>
        <v>0</v>
      </c>
      <c r="N73" s="252">
        <f t="shared" si="33"/>
        <v>0</v>
      </c>
      <c r="O73" s="252">
        <f t="shared" si="33"/>
        <v>0</v>
      </c>
      <c r="Q73" s="210"/>
    </row>
    <row r="74" spans="1:17">
      <c r="A74" s="8" t="str">
        <f>'Reverb-Er'!A6</f>
        <v>A6-1</v>
      </c>
      <c r="B74" s="29" t="str">
        <f>'Reverb-Er'!B6</f>
        <v>Impedance mismatch in the receiving chain</v>
      </c>
      <c r="C74" s="53">
        <f>'Reverb-Er'!C6</f>
        <v>0.2</v>
      </c>
      <c r="D74" s="53">
        <f>'Reverb-Er'!D6</f>
        <v>0.2</v>
      </c>
      <c r="E74" s="53">
        <f>'Reverb-Er'!E6</f>
        <v>0.2</v>
      </c>
      <c r="F74" s="8" t="str">
        <f>'Reverb-Er'!F6</f>
        <v>U-shaped</v>
      </c>
      <c r="G74" s="53">
        <f>'Reverb-Er'!G6</f>
        <v>1.4142135623730951</v>
      </c>
      <c r="H74" s="2">
        <v>1</v>
      </c>
      <c r="I74" s="56">
        <f t="shared" ref="I74:I75" si="34">C74/$G74</f>
        <v>0.1414213562373095</v>
      </c>
      <c r="J74" s="56">
        <f t="shared" si="32"/>
        <v>0.1414213562373095</v>
      </c>
      <c r="K74" s="51">
        <f t="shared" si="32"/>
        <v>0.1414213562373095</v>
      </c>
      <c r="L74" s="10"/>
      <c r="M74" s="252">
        <f t="shared" si="33"/>
        <v>0.02</v>
      </c>
      <c r="N74" s="252">
        <f t="shared" si="33"/>
        <v>0.02</v>
      </c>
      <c r="O74" s="252">
        <f t="shared" si="33"/>
        <v>0.02</v>
      </c>
      <c r="Q74" s="210"/>
    </row>
    <row r="75" spans="1:17">
      <c r="A75" s="8" t="str">
        <f>'Reverb-Er'!A7</f>
        <v>A6-2</v>
      </c>
      <c r="B75" s="29" t="str">
        <f>'Reverb-Er'!B7</f>
        <v>Random uncertainty</v>
      </c>
      <c r="C75" s="53">
        <f>'Reverb-Er'!C7</f>
        <v>0.1</v>
      </c>
      <c r="D75" s="53">
        <f>'Reverb-Er'!D7</f>
        <v>0.1</v>
      </c>
      <c r="E75" s="53">
        <f>'Reverb-Er'!E7</f>
        <v>0.1</v>
      </c>
      <c r="F75" s="8" t="str">
        <f>'Reverb-Er'!F7</f>
        <v>Rectangular</v>
      </c>
      <c r="G75" s="53">
        <f>'Reverb-Er'!G7</f>
        <v>1.7320508075688772</v>
      </c>
      <c r="H75" s="2">
        <v>1</v>
      </c>
      <c r="I75" s="51">
        <f t="shared" si="34"/>
        <v>5.7735026918962581E-2</v>
      </c>
      <c r="J75" s="51">
        <f t="shared" si="32"/>
        <v>5.7735026918962581E-2</v>
      </c>
      <c r="K75" s="51">
        <f t="shared" si="32"/>
        <v>5.7735026918962581E-2</v>
      </c>
      <c r="L75" s="10"/>
      <c r="M75" s="252">
        <f t="shared" si="33"/>
        <v>3.333333333333334E-3</v>
      </c>
      <c r="N75" s="252">
        <f t="shared" si="33"/>
        <v>3.333333333333334E-3</v>
      </c>
      <c r="O75" s="252">
        <f t="shared" si="33"/>
        <v>3.333333333333334E-3</v>
      </c>
      <c r="Q75" s="210"/>
    </row>
    <row r="76" spans="1:17">
      <c r="A76" s="339" t="s">
        <v>13</v>
      </c>
      <c r="B76" s="340"/>
      <c r="C76" s="340"/>
      <c r="D76" s="340"/>
      <c r="E76" s="340"/>
      <c r="F76" s="340"/>
      <c r="G76" s="340"/>
      <c r="H76" s="340"/>
      <c r="I76" s="340"/>
      <c r="J76" s="340"/>
      <c r="K76" s="341"/>
      <c r="L76" s="10"/>
      <c r="M76" s="252"/>
      <c r="N76" s="252"/>
      <c r="O76" s="252"/>
      <c r="Q76" s="210"/>
    </row>
    <row r="77" spans="1:17">
      <c r="A77" s="8" t="str">
        <f>'Reverb-Er'!A9</f>
        <v>A6-3</v>
      </c>
      <c r="B77" s="29" t="str">
        <f>'Reverb-Er'!B9</f>
        <v>Reference antenna radiation efficiency</v>
      </c>
      <c r="C77" s="53">
        <f>'Reverb-Er'!C9</f>
        <v>0.2</v>
      </c>
      <c r="D77" s="53">
        <f>'Reverb-Er'!D9</f>
        <v>0.2</v>
      </c>
      <c r="E77" s="53">
        <f>'Reverb-Er'!E9</f>
        <v>0.2</v>
      </c>
      <c r="F77" s="8" t="str">
        <f>'Reverb-Er'!F9</f>
        <v>Gaussian</v>
      </c>
      <c r="G77" s="8">
        <f>'Reverb-Er'!G9</f>
        <v>1</v>
      </c>
      <c r="H77" s="2">
        <v>1</v>
      </c>
      <c r="I77" s="51">
        <f t="shared" ref="I77:K82" si="35">C77/$G77</f>
        <v>0.2</v>
      </c>
      <c r="J77" s="51">
        <f t="shared" si="35"/>
        <v>0.2</v>
      </c>
      <c r="K77" s="51">
        <f t="shared" si="35"/>
        <v>0.2</v>
      </c>
      <c r="L77" s="10"/>
      <c r="M77" s="252">
        <f t="shared" ref="M77:O82" si="36">I77^2</f>
        <v>4.0000000000000008E-2</v>
      </c>
      <c r="N77" s="252">
        <f t="shared" si="36"/>
        <v>4.0000000000000008E-2</v>
      </c>
      <c r="O77" s="252">
        <f t="shared" si="36"/>
        <v>4.0000000000000008E-2</v>
      </c>
      <c r="Q77" s="210"/>
    </row>
    <row r="78" spans="1:17" ht="22.5">
      <c r="A78" s="8" t="str">
        <f>'Reverb-Er'!A10</f>
        <v>A6-4</v>
      </c>
      <c r="B78" s="29" t="str">
        <f>'Reverb-Er'!B10</f>
        <v>Mean value estimation of reference antenna mismatch efficiency</v>
      </c>
      <c r="C78" s="53">
        <f>'Reverb-Er'!C10</f>
        <v>0.15</v>
      </c>
      <c r="D78" s="53">
        <f>'Reverb-Er'!D10</f>
        <v>0.15</v>
      </c>
      <c r="E78" s="53">
        <f>'Reverb-Er'!E10</f>
        <v>0.15</v>
      </c>
      <c r="F78" s="8" t="str">
        <f>'Reverb-Er'!F10</f>
        <v>Gaussian</v>
      </c>
      <c r="G78" s="8">
        <f>'Reverb-Er'!G10</f>
        <v>1</v>
      </c>
      <c r="H78" s="2">
        <v>1</v>
      </c>
      <c r="I78" s="51">
        <f t="shared" si="35"/>
        <v>0.15</v>
      </c>
      <c r="J78" s="51">
        <f t="shared" si="35"/>
        <v>0.15</v>
      </c>
      <c r="K78" s="51">
        <f t="shared" si="35"/>
        <v>0.15</v>
      </c>
      <c r="L78" s="10"/>
      <c r="M78" s="252">
        <f t="shared" si="36"/>
        <v>2.2499999999999999E-2</v>
      </c>
      <c r="N78" s="252">
        <f t="shared" si="36"/>
        <v>2.2499999999999999E-2</v>
      </c>
      <c r="O78" s="252">
        <f t="shared" si="36"/>
        <v>2.2499999999999999E-2</v>
      </c>
      <c r="Q78" s="210"/>
    </row>
    <row r="79" spans="1:17" ht="22.5">
      <c r="A79" s="8" t="str">
        <f>TE!A6</f>
        <v>C1-3</v>
      </c>
      <c r="B79" s="29" t="str">
        <f>TE!B6</f>
        <v>Calibration equipment (i.e. reference receiver, measurement receiver and generator)</v>
      </c>
      <c r="C79" s="53">
        <f>TE!C6</f>
        <v>0.06</v>
      </c>
      <c r="D79" s="53">
        <f>TE!D6</f>
        <v>0.06</v>
      </c>
      <c r="E79" s="53">
        <f>TE!E6</f>
        <v>0.06</v>
      </c>
      <c r="F79" s="8" t="str">
        <f>TE!F6</f>
        <v>Gaussian</v>
      </c>
      <c r="G79" s="8">
        <f>TE!G6</f>
        <v>1</v>
      </c>
      <c r="H79" s="2">
        <v>1</v>
      </c>
      <c r="I79" s="51">
        <f t="shared" si="35"/>
        <v>0.06</v>
      </c>
      <c r="J79" s="51">
        <f t="shared" si="35"/>
        <v>0.06</v>
      </c>
      <c r="K79" s="51">
        <f t="shared" si="35"/>
        <v>0.06</v>
      </c>
      <c r="L79" s="10"/>
      <c r="M79" s="252">
        <f t="shared" si="36"/>
        <v>3.5999999999999999E-3</v>
      </c>
      <c r="N79" s="252">
        <f t="shared" si="36"/>
        <v>3.5999999999999999E-3</v>
      </c>
      <c r="O79" s="252">
        <f t="shared" si="36"/>
        <v>3.5999999999999999E-3</v>
      </c>
      <c r="Q79" s="210"/>
    </row>
    <row r="80" spans="1:17">
      <c r="A80" s="8" t="str">
        <f>'Reverb-Er'!A12</f>
        <v>A6-5</v>
      </c>
      <c r="B80" s="29" t="str">
        <f>'Reverb-Er'!B12</f>
        <v>Influence of the reference antenna feed cable</v>
      </c>
      <c r="C80" s="53">
        <f>'Reverb-Er'!C12</f>
        <v>0.2</v>
      </c>
      <c r="D80" s="53">
        <f>'Reverb-Er'!D12</f>
        <v>0.2</v>
      </c>
      <c r="E80" s="53">
        <f>'Reverb-Er'!E12</f>
        <v>0.2</v>
      </c>
      <c r="F80" s="8" t="str">
        <f>'Reverb-Er'!F12</f>
        <v>Gaussian</v>
      </c>
      <c r="G80" s="8">
        <f>'Reverb-Er'!G12</f>
        <v>1</v>
      </c>
      <c r="H80" s="2">
        <v>1</v>
      </c>
      <c r="I80" s="51">
        <f t="shared" si="35"/>
        <v>0.2</v>
      </c>
      <c r="J80" s="51">
        <f t="shared" si="35"/>
        <v>0.2</v>
      </c>
      <c r="K80" s="51">
        <f t="shared" si="35"/>
        <v>0.2</v>
      </c>
      <c r="L80" s="10"/>
      <c r="M80" s="252">
        <f t="shared" si="36"/>
        <v>4.0000000000000008E-2</v>
      </c>
      <c r="N80" s="252">
        <f t="shared" si="36"/>
        <v>4.0000000000000008E-2</v>
      </c>
      <c r="O80" s="252">
        <f t="shared" si="36"/>
        <v>4.0000000000000008E-2</v>
      </c>
      <c r="Q80" s="210"/>
    </row>
    <row r="81" spans="1:17">
      <c r="A81" s="8" t="str">
        <f>'Reverb-Er'!A13</f>
        <v>A6-6</v>
      </c>
      <c r="B81" s="29" t="str">
        <f>'Reverb-Er'!B13</f>
        <v>Mean value estimation of transfer function</v>
      </c>
      <c r="C81" s="53">
        <f>'Reverb-Er'!C13</f>
        <v>0.27</v>
      </c>
      <c r="D81" s="53">
        <f>'Reverb-Er'!D13</f>
        <v>0.27</v>
      </c>
      <c r="E81" s="53">
        <f>'Reverb-Er'!E13</f>
        <v>0.27</v>
      </c>
      <c r="F81" s="8" t="str">
        <f>'Reverb-Er'!F13</f>
        <v>Gaussian</v>
      </c>
      <c r="G81" s="8">
        <f>'Reverb-Er'!G13</f>
        <v>1</v>
      </c>
      <c r="H81" s="2">
        <v>1</v>
      </c>
      <c r="I81" s="51">
        <f t="shared" si="35"/>
        <v>0.27</v>
      </c>
      <c r="J81" s="51">
        <f t="shared" si="35"/>
        <v>0.27</v>
      </c>
      <c r="K81" s="51">
        <f t="shared" si="35"/>
        <v>0.27</v>
      </c>
      <c r="L81" s="10"/>
      <c r="M81" s="252">
        <f t="shared" si="36"/>
        <v>7.2900000000000006E-2</v>
      </c>
      <c r="N81" s="252">
        <f t="shared" si="36"/>
        <v>7.2900000000000006E-2</v>
      </c>
      <c r="O81" s="252">
        <f t="shared" si="36"/>
        <v>7.2900000000000006E-2</v>
      </c>
      <c r="Q81" s="210"/>
    </row>
    <row r="82" spans="1:17">
      <c r="A82" s="8" t="str">
        <f>'Reverb-Er'!A14</f>
        <v>A6-7</v>
      </c>
      <c r="B82" s="29" t="str">
        <f>'Reverb-Er'!B14</f>
        <v>Uniformity of transfer function</v>
      </c>
      <c r="C82" s="53">
        <f>'Reverb-Er'!C14</f>
        <v>0.5</v>
      </c>
      <c r="D82" s="53">
        <f>'Reverb-Er'!D14</f>
        <v>0.5</v>
      </c>
      <c r="E82" s="53">
        <f>'Reverb-Er'!E14</f>
        <v>0.5</v>
      </c>
      <c r="F82" s="8" t="str">
        <f>'Reverb-Er'!F14</f>
        <v>Gaussian</v>
      </c>
      <c r="G82" s="8">
        <f>'Reverb-Er'!G14</f>
        <v>1</v>
      </c>
      <c r="H82" s="2">
        <v>1</v>
      </c>
      <c r="I82" s="51">
        <f t="shared" si="35"/>
        <v>0.5</v>
      </c>
      <c r="J82" s="51">
        <f t="shared" si="35"/>
        <v>0.5</v>
      </c>
      <c r="K82" s="51">
        <f t="shared" si="35"/>
        <v>0.5</v>
      </c>
      <c r="L82" s="10"/>
      <c r="M82" s="252">
        <f t="shared" si="36"/>
        <v>0.25</v>
      </c>
      <c r="N82" s="252">
        <f t="shared" si="36"/>
        <v>0.25</v>
      </c>
      <c r="O82" s="252">
        <f t="shared" si="36"/>
        <v>0.25</v>
      </c>
      <c r="Q82" s="210"/>
    </row>
    <row r="83" spans="1:17">
      <c r="A83" s="343" t="s">
        <v>360</v>
      </c>
      <c r="B83" s="343"/>
      <c r="C83" s="343"/>
      <c r="D83" s="343"/>
      <c r="E83" s="343"/>
      <c r="F83" s="343"/>
      <c r="G83" s="343"/>
      <c r="H83" s="343"/>
      <c r="I83" s="61">
        <f>M83</f>
        <v>0.67255730858666118</v>
      </c>
      <c r="J83" s="61">
        <f t="shared" ref="J83:K84" si="37">N83</f>
        <v>0.67255730858666118</v>
      </c>
      <c r="K83" s="61">
        <f t="shared" si="37"/>
        <v>0.67255730858666118</v>
      </c>
      <c r="L83" s="16"/>
      <c r="M83" s="252">
        <f>(SUM(M73:M82))^0.5</f>
        <v>0.67255730858666118</v>
      </c>
      <c r="N83" s="252">
        <f>(SUM(N73:N82))^0.5</f>
        <v>0.67255730858666118</v>
      </c>
      <c r="O83" s="252">
        <f>(SUM(O73:O82))^0.5</f>
        <v>0.67255730858666118</v>
      </c>
      <c r="Q83" s="210"/>
    </row>
    <row r="84" spans="1:17">
      <c r="A84" s="343" t="s">
        <v>361</v>
      </c>
      <c r="B84" s="343"/>
      <c r="C84" s="343"/>
      <c r="D84" s="343"/>
      <c r="E84" s="343"/>
      <c r="F84" s="343"/>
      <c r="G84" s="343"/>
      <c r="H84" s="343"/>
      <c r="I84" s="13">
        <f t="shared" ref="I84" si="38">M84</f>
        <v>1.3182123248298558</v>
      </c>
      <c r="J84" s="13">
        <f t="shared" si="37"/>
        <v>1.3182123248298558</v>
      </c>
      <c r="K84" s="13">
        <f t="shared" si="37"/>
        <v>1.3182123248298558</v>
      </c>
      <c r="L84" s="16"/>
      <c r="M84" s="252">
        <f>M83*1.96</f>
        <v>1.3182123248298558</v>
      </c>
      <c r="N84" s="252">
        <f>N83*1.96</f>
        <v>1.3182123248298558</v>
      </c>
      <c r="O84" s="252">
        <f>O83*1.96</f>
        <v>1.3182123248298558</v>
      </c>
      <c r="Q84" s="210" t="s">
        <v>259</v>
      </c>
    </row>
  </sheetData>
  <mergeCells count="80">
    <mergeCell ref="A76:K76"/>
    <mergeCell ref="A72:K72"/>
    <mergeCell ref="A31:H31"/>
    <mergeCell ref="A32:H32"/>
    <mergeCell ref="A44:K44"/>
    <mergeCell ref="A47:K47"/>
    <mergeCell ref="A48:K48"/>
    <mergeCell ref="M12:O14"/>
    <mergeCell ref="A13:A14"/>
    <mergeCell ref="B13:B14"/>
    <mergeCell ref="C13:E13"/>
    <mergeCell ref="F13:F14"/>
    <mergeCell ref="G13:G14"/>
    <mergeCell ref="H13:H14"/>
    <mergeCell ref="I13:K13"/>
    <mergeCell ref="M18:O20"/>
    <mergeCell ref="A33:H33"/>
    <mergeCell ref="A40:J40"/>
    <mergeCell ref="A41:J41"/>
    <mergeCell ref="A37:K37"/>
    <mergeCell ref="M37:O39"/>
    <mergeCell ref="A38:A39"/>
    <mergeCell ref="B38:B39"/>
    <mergeCell ref="C38:E38"/>
    <mergeCell ref="F38:F39"/>
    <mergeCell ref="G38:G39"/>
    <mergeCell ref="H38:H39"/>
    <mergeCell ref="I38:K38"/>
    <mergeCell ref="A21:K21"/>
    <mergeCell ref="A26:K26"/>
    <mergeCell ref="B2:B3"/>
    <mergeCell ref="C2:E2"/>
    <mergeCell ref="A12:K12"/>
    <mergeCell ref="A34:H34"/>
    <mergeCell ref="A19:A20"/>
    <mergeCell ref="B19:B20"/>
    <mergeCell ref="C19:E19"/>
    <mergeCell ref="F19:F20"/>
    <mergeCell ref="G19:G20"/>
    <mergeCell ref="H19:H20"/>
    <mergeCell ref="I19:K19"/>
    <mergeCell ref="A15:J15"/>
    <mergeCell ref="A16:J16"/>
    <mergeCell ref="A18:K18"/>
    <mergeCell ref="M44:O46"/>
    <mergeCell ref="C45:E45"/>
    <mergeCell ref="F45:F46"/>
    <mergeCell ref="G45:G46"/>
    <mergeCell ref="H45:H46"/>
    <mergeCell ref="I45:K45"/>
    <mergeCell ref="M50:O52"/>
    <mergeCell ref="A51:A52"/>
    <mergeCell ref="B51:B52"/>
    <mergeCell ref="C51:E51"/>
    <mergeCell ref="F51:F52"/>
    <mergeCell ref="G51:G52"/>
    <mergeCell ref="H51:H52"/>
    <mergeCell ref="A50:K50"/>
    <mergeCell ref="M69:O71"/>
    <mergeCell ref="A70:A71"/>
    <mergeCell ref="B70:B71"/>
    <mergeCell ref="C70:E70"/>
    <mergeCell ref="F70:F71"/>
    <mergeCell ref="G70:G71"/>
    <mergeCell ref="Q1:Q3"/>
    <mergeCell ref="B1:E1"/>
    <mergeCell ref="A45:A46"/>
    <mergeCell ref="B45:B46"/>
    <mergeCell ref="A84:H84"/>
    <mergeCell ref="I51:K51"/>
    <mergeCell ref="A53:K53"/>
    <mergeCell ref="A58:K58"/>
    <mergeCell ref="H70:H71"/>
    <mergeCell ref="I70:K70"/>
    <mergeCell ref="A83:H83"/>
    <mergeCell ref="A63:H63"/>
    <mergeCell ref="A64:H64"/>
    <mergeCell ref="A65:H65"/>
    <mergeCell ref="A66:H66"/>
    <mergeCell ref="A69:K69"/>
  </mergeCells>
  <phoneticPr fontId="7"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165"/>
  <sheetViews>
    <sheetView zoomScaleNormal="100" workbookViewId="0"/>
  </sheetViews>
  <sheetFormatPr defaultColWidth="9.140625" defaultRowHeight="11.25"/>
  <cols>
    <col min="1" max="1" width="6.140625" style="34" bestFit="1" customWidth="1"/>
    <col min="2" max="2" width="37.28515625" style="19" customWidth="1"/>
    <col min="3" max="5" width="8.85546875" style="58" customWidth="1"/>
    <col min="6" max="6" width="13.7109375" style="34" customWidth="1"/>
    <col min="7" max="7" width="13.7109375" style="58" customWidth="1"/>
    <col min="8" max="8" width="4.42578125" style="34" customWidth="1"/>
    <col min="9" max="11" width="8.7109375" style="58" customWidth="1"/>
    <col min="12" max="12" width="3.42578125" style="35" customWidth="1"/>
    <col min="13" max="15" width="5" style="250" customWidth="1"/>
    <col min="16" max="16" width="3" style="34" customWidth="1"/>
    <col min="17" max="17" width="48.140625" style="101" customWidth="1"/>
    <col min="18" max="16384" width="9.140625" style="34"/>
  </cols>
  <sheetData>
    <row r="1" spans="1:17" ht="24.75" customHeight="1">
      <c r="B1" s="299" t="s">
        <v>303</v>
      </c>
      <c r="C1" s="299"/>
      <c r="D1" s="299"/>
      <c r="E1" s="299"/>
      <c r="Q1" s="308" t="s">
        <v>343</v>
      </c>
    </row>
    <row r="2" spans="1:17">
      <c r="B2" s="366"/>
      <c r="C2" s="324" t="s">
        <v>358</v>
      </c>
      <c r="D2" s="324"/>
      <c r="E2" s="324"/>
      <c r="Q2" s="308"/>
    </row>
    <row r="3" spans="1:17" ht="22.5">
      <c r="B3" s="366"/>
      <c r="C3" s="228" t="s">
        <v>311</v>
      </c>
      <c r="D3" s="228" t="s">
        <v>309</v>
      </c>
      <c r="E3" s="228" t="s">
        <v>310</v>
      </c>
      <c r="Q3" s="308"/>
    </row>
    <row r="4" spans="1:17">
      <c r="B4" s="177" t="s">
        <v>89</v>
      </c>
      <c r="C4" s="18">
        <f>I44</f>
        <v>1.0907947928001858</v>
      </c>
      <c r="D4" s="18">
        <f>J44</f>
        <v>1.130655632807797</v>
      </c>
      <c r="E4" s="18">
        <f>K44</f>
        <v>1.130655632807797</v>
      </c>
      <c r="Q4" s="286" t="s">
        <v>490</v>
      </c>
    </row>
    <row r="5" spans="1:17">
      <c r="B5" s="177" t="s">
        <v>24</v>
      </c>
      <c r="C5" s="18">
        <f>I72</f>
        <v>1.3299815644155875</v>
      </c>
      <c r="D5" s="18">
        <f t="shared" ref="D5:E5" si="0">J72</f>
        <v>1.2984114916640768</v>
      </c>
      <c r="E5" s="18">
        <f t="shared" si="0"/>
        <v>1.2984114916640768</v>
      </c>
      <c r="Q5" s="210"/>
    </row>
    <row r="6" spans="1:17">
      <c r="B6" s="177" t="s">
        <v>40</v>
      </c>
      <c r="C6" s="18">
        <f>I115</f>
        <v>1.2124675472037056</v>
      </c>
      <c r="D6" s="18">
        <f t="shared" ref="D6:E6" si="1">J115</f>
        <v>1.1777516686560754</v>
      </c>
      <c r="E6" s="18">
        <f t="shared" si="1"/>
        <v>1.1777516686560754</v>
      </c>
      <c r="Q6" s="210"/>
    </row>
    <row r="7" spans="1:17">
      <c r="B7" s="177" t="s">
        <v>60</v>
      </c>
      <c r="C7" s="18"/>
      <c r="D7" s="18"/>
      <c r="E7" s="18"/>
      <c r="Q7" s="210"/>
    </row>
    <row r="8" spans="1:17">
      <c r="B8" s="177" t="s">
        <v>70</v>
      </c>
      <c r="C8" s="24">
        <f>I148</f>
        <v>1.1754854395808851</v>
      </c>
      <c r="D8" s="24">
        <f t="shared" ref="D8:E8" si="2">J148</f>
        <v>1.1718888438755615</v>
      </c>
      <c r="E8" s="24">
        <f t="shared" si="2"/>
        <v>1.2791469640871345</v>
      </c>
      <c r="Q8" s="211" t="s">
        <v>451</v>
      </c>
    </row>
    <row r="9" spans="1:17">
      <c r="B9" s="177" t="s">
        <v>78</v>
      </c>
      <c r="C9" s="18">
        <f>I165</f>
        <v>1.3702255191512576</v>
      </c>
      <c r="D9" s="18">
        <f t="shared" ref="D9:E9" si="3">J165</f>
        <v>1.3702255191512576</v>
      </c>
      <c r="E9" s="18">
        <f t="shared" si="3"/>
        <v>1.3702255191512576</v>
      </c>
      <c r="Q9" s="210"/>
    </row>
    <row r="10" spans="1:17" ht="22.5">
      <c r="B10" s="176" t="str">
        <f>EIRP!B9</f>
        <v>Common maximum accepted test system uncertainty</v>
      </c>
      <c r="C10" s="21">
        <v>1.8</v>
      </c>
      <c r="D10" s="21">
        <v>2</v>
      </c>
      <c r="E10" s="21">
        <v>2</v>
      </c>
      <c r="F10" s="246"/>
      <c r="Q10" s="286" t="s">
        <v>489</v>
      </c>
    </row>
    <row r="11" spans="1:17">
      <c r="B11" s="75"/>
      <c r="C11" s="23"/>
      <c r="D11" s="23"/>
      <c r="E11" s="54"/>
      <c r="Q11" s="210"/>
    </row>
    <row r="12" spans="1:17">
      <c r="B12" s="75"/>
      <c r="C12" s="23"/>
      <c r="D12" s="23"/>
      <c r="E12" s="54"/>
      <c r="Q12" s="210"/>
    </row>
    <row r="13" spans="1:17">
      <c r="Q13" s="210"/>
    </row>
    <row r="14" spans="1:17">
      <c r="A14" s="308" t="s">
        <v>300</v>
      </c>
      <c r="B14" s="308"/>
      <c r="C14" s="308"/>
      <c r="D14" s="308"/>
      <c r="E14" s="308"/>
      <c r="F14" s="308"/>
      <c r="G14" s="308"/>
      <c r="H14" s="308"/>
      <c r="I14" s="308"/>
      <c r="J14" s="308"/>
      <c r="K14" s="308"/>
      <c r="M14" s="345" t="s">
        <v>46</v>
      </c>
      <c r="N14" s="345"/>
      <c r="O14" s="345"/>
      <c r="Q14" s="210"/>
    </row>
    <row r="15" spans="1:17">
      <c r="A15" s="299" t="s">
        <v>0</v>
      </c>
      <c r="B15" s="299" t="s">
        <v>1</v>
      </c>
      <c r="C15" s="324" t="s">
        <v>425</v>
      </c>
      <c r="D15" s="324"/>
      <c r="E15" s="324"/>
      <c r="F15" s="299" t="s">
        <v>3</v>
      </c>
      <c r="G15" s="324" t="s">
        <v>4</v>
      </c>
      <c r="H15" s="325" t="s">
        <v>5</v>
      </c>
      <c r="I15" s="326" t="s">
        <v>359</v>
      </c>
      <c r="J15" s="326"/>
      <c r="K15" s="326"/>
      <c r="L15" s="14"/>
      <c r="M15" s="345"/>
      <c r="N15" s="345"/>
      <c r="O15" s="345"/>
      <c r="Q15" s="210"/>
    </row>
    <row r="16" spans="1:17" s="38" customFormat="1" ht="22.5">
      <c r="A16" s="299"/>
      <c r="B16" s="299"/>
      <c r="C16" s="228" t="s">
        <v>311</v>
      </c>
      <c r="D16" s="228" t="s">
        <v>309</v>
      </c>
      <c r="E16" s="228" t="s">
        <v>310</v>
      </c>
      <c r="F16" s="299"/>
      <c r="G16" s="324"/>
      <c r="H16" s="325"/>
      <c r="I16" s="228" t="s">
        <v>311</v>
      </c>
      <c r="J16" s="228" t="s">
        <v>309</v>
      </c>
      <c r="K16" s="228" t="s">
        <v>310</v>
      </c>
      <c r="L16" s="37"/>
      <c r="M16" s="345"/>
      <c r="N16" s="345"/>
      <c r="O16" s="345"/>
      <c r="Q16" s="211"/>
    </row>
    <row r="17" spans="1:17" ht="11.25" customHeight="1">
      <c r="A17" s="339" t="s">
        <v>352</v>
      </c>
      <c r="B17" s="340"/>
      <c r="C17" s="340"/>
      <c r="D17" s="340"/>
      <c r="E17" s="340"/>
      <c r="F17" s="340"/>
      <c r="G17" s="340"/>
      <c r="H17" s="340"/>
      <c r="I17" s="340"/>
      <c r="J17" s="340"/>
      <c r="K17" s="341"/>
      <c r="L17" s="9"/>
      <c r="M17" s="251"/>
      <c r="N17" s="251"/>
      <c r="O17" s="251"/>
      <c r="Q17" s="210"/>
    </row>
    <row r="18" spans="1:17" ht="22.5">
      <c r="A18" s="156" t="str">
        <f>'IA-Er'!A5</f>
        <v>A1-1</v>
      </c>
      <c r="B18" s="177" t="str">
        <f>'IA-Er'!B5</f>
        <v>Positioning misalignment between the BS and the reference antenna</v>
      </c>
      <c r="C18" s="178">
        <f>'IA-Er'!C5</f>
        <v>0.03</v>
      </c>
      <c r="D18" s="178">
        <f>'IA-Er'!D5</f>
        <v>0.03</v>
      </c>
      <c r="E18" s="178">
        <f>'IA-Er'!E5</f>
        <v>0.03</v>
      </c>
      <c r="F18" s="156" t="str">
        <f>'IA-Er'!F5</f>
        <v>Rectangular</v>
      </c>
      <c r="G18" s="178">
        <f>'IA-Er'!G5</f>
        <v>1.7320508075688772</v>
      </c>
      <c r="H18" s="43">
        <f>'IA-Er'!H5</f>
        <v>1</v>
      </c>
      <c r="I18" s="3">
        <f>C18/$G18</f>
        <v>1.7320508075688773E-2</v>
      </c>
      <c r="J18" s="3">
        <f t="shared" ref="J18:K18" si="4">D18/$G18</f>
        <v>1.7320508075688773E-2</v>
      </c>
      <c r="K18" s="3">
        <f t="shared" si="4"/>
        <v>1.7320508075688773E-2</v>
      </c>
      <c r="L18" s="10"/>
      <c r="M18" s="252">
        <f t="shared" ref="M18:M40" si="5">I18^2</f>
        <v>3.0000000000000003E-4</v>
      </c>
      <c r="N18" s="252">
        <f t="shared" ref="N18:N40" si="6">J18^2</f>
        <v>3.0000000000000003E-4</v>
      </c>
      <c r="O18" s="252">
        <f t="shared" ref="O18:O40" si="7">K18^2</f>
        <v>3.0000000000000003E-4</v>
      </c>
      <c r="Q18" s="210"/>
    </row>
    <row r="19" spans="1:17" ht="22.5">
      <c r="A19" s="156" t="str">
        <f>'IA-Er'!A6</f>
        <v>A1-2</v>
      </c>
      <c r="B19" s="177" t="str">
        <f>'IA-Er'!B6</f>
        <v>Pointing misalignment between the BS and the receiving antenna</v>
      </c>
      <c r="C19" s="178">
        <f>'IA-Er'!C6</f>
        <v>0.3</v>
      </c>
      <c r="D19" s="178">
        <f>'IA-Er'!D6</f>
        <v>0.3</v>
      </c>
      <c r="E19" s="178">
        <f>'IA-Er'!E6</f>
        <v>0.3</v>
      </c>
      <c r="F19" s="156" t="str">
        <f>'IA-Er'!F6</f>
        <v>Rectangular</v>
      </c>
      <c r="G19" s="178">
        <f>'IA-Er'!G6</f>
        <v>1.7320508075688772</v>
      </c>
      <c r="H19" s="43">
        <f>'IA-Er'!H6</f>
        <v>1</v>
      </c>
      <c r="I19" s="3">
        <f t="shared" ref="I19:I26" si="8">C19/$G19</f>
        <v>0.17320508075688773</v>
      </c>
      <c r="J19" s="3">
        <f t="shared" ref="J19:J26" si="9">D19/$G19</f>
        <v>0.17320508075688773</v>
      </c>
      <c r="K19" s="3">
        <f t="shared" ref="K19:K26" si="10">E19/$G19</f>
        <v>0.17320508075688773</v>
      </c>
      <c r="L19" s="10"/>
      <c r="M19" s="252">
        <f t="shared" si="5"/>
        <v>0.03</v>
      </c>
      <c r="N19" s="252">
        <f t="shared" si="6"/>
        <v>0.03</v>
      </c>
      <c r="O19" s="252">
        <f t="shared" si="7"/>
        <v>0.03</v>
      </c>
      <c r="Q19" s="210"/>
    </row>
    <row r="20" spans="1:17">
      <c r="A20" s="156" t="str">
        <f>'IA-Er'!A7</f>
        <v>A1-3</v>
      </c>
      <c r="B20" s="177" t="str">
        <f>'IA-Er'!B7</f>
        <v>Quality of quiet zone</v>
      </c>
      <c r="C20" s="178">
        <f>'IA-Er'!C7</f>
        <v>0.1</v>
      </c>
      <c r="D20" s="178">
        <f>'IA-Er'!D7</f>
        <v>0.1</v>
      </c>
      <c r="E20" s="178">
        <f>'IA-Er'!E7</f>
        <v>0.1</v>
      </c>
      <c r="F20" s="156" t="str">
        <f>'IA-Er'!F7</f>
        <v>Gaussian</v>
      </c>
      <c r="G20" s="178">
        <f>'IA-Er'!G7</f>
        <v>1</v>
      </c>
      <c r="H20" s="43">
        <f>'IA-Er'!H7</f>
        <v>1</v>
      </c>
      <c r="I20" s="3">
        <f t="shared" si="8"/>
        <v>0.1</v>
      </c>
      <c r="J20" s="3">
        <f t="shared" si="9"/>
        <v>0.1</v>
      </c>
      <c r="K20" s="3">
        <f t="shared" si="10"/>
        <v>0.1</v>
      </c>
      <c r="L20" s="10"/>
      <c r="M20" s="252">
        <f t="shared" si="5"/>
        <v>1.0000000000000002E-2</v>
      </c>
      <c r="N20" s="252">
        <f t="shared" si="6"/>
        <v>1.0000000000000002E-2</v>
      </c>
      <c r="O20" s="252">
        <f t="shared" si="7"/>
        <v>1.0000000000000002E-2</v>
      </c>
      <c r="Q20" s="210"/>
    </row>
    <row r="21" spans="1:17" ht="22.5">
      <c r="A21" s="156" t="str">
        <f>'IA-Er'!A8</f>
        <v>A1-4a</v>
      </c>
      <c r="B21" s="177" t="str">
        <f>'IA-Er'!B8</f>
        <v>Polarization mismatch between the BS and the receiving antenna</v>
      </c>
      <c r="C21" s="178">
        <f>'IA-Er'!C8</f>
        <v>0.01</v>
      </c>
      <c r="D21" s="178">
        <f>'IA-Er'!D8</f>
        <v>0.01</v>
      </c>
      <c r="E21" s="178">
        <f>'IA-Er'!E8</f>
        <v>0.01</v>
      </c>
      <c r="F21" s="156" t="str">
        <f>'IA-Er'!F8</f>
        <v>Rectangular</v>
      </c>
      <c r="G21" s="178">
        <f>'IA-Er'!G8</f>
        <v>1.7320508075688772</v>
      </c>
      <c r="H21" s="43">
        <f>'IA-Er'!H8</f>
        <v>1</v>
      </c>
      <c r="I21" s="3">
        <f t="shared" si="8"/>
        <v>5.773502691896258E-3</v>
      </c>
      <c r="J21" s="3">
        <f t="shared" si="9"/>
        <v>5.773502691896258E-3</v>
      </c>
      <c r="K21" s="3">
        <f t="shared" si="10"/>
        <v>5.773502691896258E-3</v>
      </c>
      <c r="L21" s="10"/>
      <c r="M21" s="252">
        <f t="shared" si="5"/>
        <v>3.3333333333333335E-5</v>
      </c>
      <c r="N21" s="252">
        <f t="shared" si="6"/>
        <v>3.3333333333333335E-5</v>
      </c>
      <c r="O21" s="252">
        <f t="shared" si="7"/>
        <v>3.3333333333333335E-5</v>
      </c>
      <c r="Q21" s="210"/>
    </row>
    <row r="22" spans="1:17" ht="22.5">
      <c r="A22" s="156" t="str">
        <f>'IA-Er'!A9</f>
        <v>A1-5a</v>
      </c>
      <c r="B22" s="177" t="str">
        <f>'IA-Er'!B9</f>
        <v>Mutual coupling between the BS and the receiving antenna</v>
      </c>
      <c r="C22" s="178">
        <f>'IA-Er'!C9</f>
        <v>0</v>
      </c>
      <c r="D22" s="178">
        <f>'IA-Er'!D9</f>
        <v>0</v>
      </c>
      <c r="E22" s="178">
        <f>'IA-Er'!E9</f>
        <v>0</v>
      </c>
      <c r="F22" s="156" t="str">
        <f>'IA-Er'!F9</f>
        <v>Rectangular</v>
      </c>
      <c r="G22" s="178">
        <f>'IA-Er'!G9</f>
        <v>1.7320508075688772</v>
      </c>
      <c r="H22" s="43">
        <f>'IA-Er'!H9</f>
        <v>1</v>
      </c>
      <c r="I22" s="3">
        <f t="shared" si="8"/>
        <v>0</v>
      </c>
      <c r="J22" s="3">
        <f t="shared" si="9"/>
        <v>0</v>
      </c>
      <c r="K22" s="3">
        <f t="shared" si="10"/>
        <v>0</v>
      </c>
      <c r="L22" s="10"/>
      <c r="M22" s="252">
        <f t="shared" si="5"/>
        <v>0</v>
      </c>
      <c r="N22" s="252">
        <f t="shared" si="6"/>
        <v>0</v>
      </c>
      <c r="O22" s="252">
        <f t="shared" si="7"/>
        <v>0</v>
      </c>
      <c r="Q22" s="210"/>
    </row>
    <row r="23" spans="1:17">
      <c r="A23" s="156" t="str">
        <f>'IA-Er'!A10</f>
        <v>A1-6</v>
      </c>
      <c r="B23" s="177" t="str">
        <f>'IA-Er'!B10</f>
        <v>Phase curvature</v>
      </c>
      <c r="C23" s="178">
        <f>'IA-Er'!C10</f>
        <v>0.05</v>
      </c>
      <c r="D23" s="178">
        <f>'IA-Er'!D10</f>
        <v>0.05</v>
      </c>
      <c r="E23" s="178">
        <f>'IA-Er'!E10</f>
        <v>0.05</v>
      </c>
      <c r="F23" s="156" t="str">
        <f>'IA-Er'!F10</f>
        <v>Gaussian</v>
      </c>
      <c r="G23" s="178">
        <f>'IA-Er'!G10</f>
        <v>1</v>
      </c>
      <c r="H23" s="43">
        <v>1</v>
      </c>
      <c r="I23" s="3">
        <f t="shared" si="8"/>
        <v>0.05</v>
      </c>
      <c r="J23" s="3">
        <f t="shared" si="9"/>
        <v>0.05</v>
      </c>
      <c r="K23" s="3">
        <f t="shared" si="10"/>
        <v>0.05</v>
      </c>
      <c r="L23" s="10"/>
      <c r="M23" s="252">
        <f t="shared" si="5"/>
        <v>2.5000000000000005E-3</v>
      </c>
      <c r="N23" s="252">
        <f t="shared" si="6"/>
        <v>2.5000000000000005E-3</v>
      </c>
      <c r="O23" s="252">
        <f t="shared" si="7"/>
        <v>2.5000000000000005E-3</v>
      </c>
      <c r="Q23" s="210"/>
    </row>
    <row r="24" spans="1:17" ht="22.5">
      <c r="A24" s="156" t="str">
        <f>TE!A4</f>
        <v>C1-1</v>
      </c>
      <c r="B24" s="177" t="str">
        <f>TE!B4</f>
        <v>Uncertainty of the RF power measurement equipment (e.g. spectrum analyzer, power meter)</v>
      </c>
      <c r="C24" s="178">
        <f>TE!C4</f>
        <v>0</v>
      </c>
      <c r="D24" s="178">
        <f>TE!D4</f>
        <v>0</v>
      </c>
      <c r="E24" s="178">
        <f>TE!E4</f>
        <v>0</v>
      </c>
      <c r="F24" s="156" t="str">
        <f>TE!F4</f>
        <v>Gaussian</v>
      </c>
      <c r="G24" s="178">
        <f>TE!G4</f>
        <v>1</v>
      </c>
      <c r="H24" s="145">
        <f>'IA-Er'!H11</f>
        <v>1</v>
      </c>
      <c r="I24" s="3">
        <f t="shared" si="8"/>
        <v>0</v>
      </c>
      <c r="J24" s="3">
        <f t="shared" si="9"/>
        <v>0</v>
      </c>
      <c r="K24" s="3">
        <f t="shared" si="10"/>
        <v>0</v>
      </c>
      <c r="L24" s="10"/>
      <c r="M24" s="252">
        <f t="shared" si="5"/>
        <v>0</v>
      </c>
      <c r="N24" s="252">
        <f t="shared" si="6"/>
        <v>0</v>
      </c>
      <c r="O24" s="252">
        <f t="shared" si="7"/>
        <v>0</v>
      </c>
      <c r="Q24" s="210"/>
    </row>
    <row r="25" spans="1:17">
      <c r="A25" s="156" t="str">
        <f>'IA-Er'!A12</f>
        <v>A1-7</v>
      </c>
      <c r="B25" s="177" t="str">
        <f>'IA-Er'!B12</f>
        <v>Impedance mismatch in the receiving chain</v>
      </c>
      <c r="C25" s="178">
        <f>'IA-Er'!C12</f>
        <v>0.14000000000000001</v>
      </c>
      <c r="D25" s="178">
        <f>'IA-Er'!D12</f>
        <v>0.33</v>
      </c>
      <c r="E25" s="178">
        <f>'IA-Er'!E12</f>
        <v>0.33</v>
      </c>
      <c r="F25" s="156" t="str">
        <f>'IA-Er'!F12</f>
        <v>U-shaped</v>
      </c>
      <c r="G25" s="178">
        <f>'IA-Er'!G12</f>
        <v>1.4142135623730951</v>
      </c>
      <c r="H25" s="43">
        <f>'IA-Er'!H12</f>
        <v>1</v>
      </c>
      <c r="I25" s="3">
        <f t="shared" si="8"/>
        <v>9.899494936611665E-2</v>
      </c>
      <c r="J25" s="3">
        <f t="shared" si="9"/>
        <v>0.23334523779156069</v>
      </c>
      <c r="K25" s="3">
        <f t="shared" si="10"/>
        <v>0.23334523779156069</v>
      </c>
      <c r="L25" s="10"/>
      <c r="M25" s="252">
        <f t="shared" si="5"/>
        <v>9.7999999999999997E-3</v>
      </c>
      <c r="N25" s="252">
        <f t="shared" si="6"/>
        <v>5.4450000000000005E-2</v>
      </c>
      <c r="O25" s="252">
        <f t="shared" si="7"/>
        <v>5.4450000000000005E-2</v>
      </c>
      <c r="Q25" s="210"/>
    </row>
    <row r="26" spans="1:17">
      <c r="A26" s="156" t="str">
        <f>'IA-Er'!A13</f>
        <v>A1-8</v>
      </c>
      <c r="B26" s="177" t="str">
        <f>'IA-Er'!B13</f>
        <v>Random uncertainty</v>
      </c>
      <c r="C26" s="178">
        <f>'IA-Er'!C13</f>
        <v>0.1</v>
      </c>
      <c r="D26" s="178">
        <f>'IA-Er'!D13</f>
        <v>0.1</v>
      </c>
      <c r="E26" s="178">
        <f>'IA-Er'!E13</f>
        <v>0.1</v>
      </c>
      <c r="F26" s="156" t="str">
        <f>'IA-Er'!F13</f>
        <v>Rectangular</v>
      </c>
      <c r="G26" s="178">
        <f>'IA-Er'!G13</f>
        <v>1.7320508075688772</v>
      </c>
      <c r="H26" s="43">
        <f>'IA-Er'!H13</f>
        <v>1</v>
      </c>
      <c r="I26" s="3">
        <f t="shared" si="8"/>
        <v>5.7735026918962581E-2</v>
      </c>
      <c r="J26" s="3">
        <f t="shared" si="9"/>
        <v>5.7735026918962581E-2</v>
      </c>
      <c r="K26" s="3">
        <f t="shared" si="10"/>
        <v>5.7735026918962581E-2</v>
      </c>
      <c r="L26" s="10"/>
      <c r="M26" s="252">
        <f t="shared" si="5"/>
        <v>3.333333333333334E-3</v>
      </c>
      <c r="N26" s="252">
        <f t="shared" si="6"/>
        <v>3.333333333333334E-3</v>
      </c>
      <c r="O26" s="252">
        <f t="shared" si="7"/>
        <v>3.333333333333334E-3</v>
      </c>
      <c r="Q26" s="210"/>
    </row>
    <row r="27" spans="1:17" ht="11.25" customHeight="1">
      <c r="A27" s="339" t="s">
        <v>13</v>
      </c>
      <c r="B27" s="340"/>
      <c r="C27" s="340"/>
      <c r="D27" s="340"/>
      <c r="E27" s="340"/>
      <c r="F27" s="340"/>
      <c r="G27" s="340"/>
      <c r="H27" s="340"/>
      <c r="I27" s="340"/>
      <c r="J27" s="340"/>
      <c r="K27" s="341"/>
      <c r="L27" s="9"/>
      <c r="M27" s="252">
        <f t="shared" si="5"/>
        <v>0</v>
      </c>
      <c r="N27" s="252">
        <f t="shared" si="6"/>
        <v>0</v>
      </c>
      <c r="O27" s="252">
        <f t="shared" si="7"/>
        <v>0</v>
      </c>
      <c r="Q27" s="210"/>
    </row>
    <row r="28" spans="1:17" ht="22.5">
      <c r="A28" s="156" t="str">
        <f>'IA-Er'!A20</f>
        <v>A1-9</v>
      </c>
      <c r="B28" s="177" t="str">
        <f>'IA-Er'!B20</f>
        <v>Impedance mismatch between the receiving antenna and the network analyzer</v>
      </c>
      <c r="C28" s="178">
        <f>'IA-Er'!C20</f>
        <v>0</v>
      </c>
      <c r="D28" s="178">
        <f>'IA-Er'!D20</f>
        <v>0</v>
      </c>
      <c r="E28" s="178">
        <f>'IA-Er'!E20</f>
        <v>0</v>
      </c>
      <c r="F28" s="156" t="str">
        <f>'IA-Er'!F20</f>
        <v>U-shaped</v>
      </c>
      <c r="G28" s="178">
        <f>'IA-Er'!G20</f>
        <v>1.4142135623730951</v>
      </c>
      <c r="H28" s="43">
        <v>1</v>
      </c>
      <c r="I28" s="3">
        <f t="shared" ref="I28:I40" si="11">C28/$G28</f>
        <v>0</v>
      </c>
      <c r="J28" s="3">
        <f t="shared" ref="J28:J40" si="12">D28/$G28</f>
        <v>0</v>
      </c>
      <c r="K28" s="3">
        <f t="shared" ref="K28:K40" si="13">E28/$G28</f>
        <v>0</v>
      </c>
      <c r="L28" s="10"/>
      <c r="M28" s="252">
        <f t="shared" si="5"/>
        <v>0</v>
      </c>
      <c r="N28" s="252">
        <f t="shared" si="6"/>
        <v>0</v>
      </c>
      <c r="O28" s="252">
        <f t="shared" si="7"/>
        <v>0</v>
      </c>
      <c r="Q28" s="210"/>
    </row>
    <row r="29" spans="1:17" ht="22.5">
      <c r="A29" s="156" t="str">
        <f>'IA-Er'!A21</f>
        <v>A1-10</v>
      </c>
      <c r="B29" s="177" t="str">
        <f>'IA-Er'!B21</f>
        <v>Positioning and pointing misalignment between the reference antenna and the receiving antenna</v>
      </c>
      <c r="C29" s="178">
        <f>'IA-Er'!C21</f>
        <v>0.01</v>
      </c>
      <c r="D29" s="178">
        <f>'IA-Er'!D21</f>
        <v>0.01</v>
      </c>
      <c r="E29" s="178">
        <f>'IA-Er'!E21</f>
        <v>0.01</v>
      </c>
      <c r="F29" s="156" t="str">
        <f>'IA-Er'!F21</f>
        <v>Rectangular</v>
      </c>
      <c r="G29" s="178">
        <f>'IA-Er'!G21</f>
        <v>1.7320508075688772</v>
      </c>
      <c r="H29" s="43">
        <v>1</v>
      </c>
      <c r="I29" s="3">
        <f t="shared" si="11"/>
        <v>5.773502691896258E-3</v>
      </c>
      <c r="J29" s="3">
        <f t="shared" si="12"/>
        <v>5.773502691896258E-3</v>
      </c>
      <c r="K29" s="3">
        <f t="shared" si="13"/>
        <v>5.773502691896258E-3</v>
      </c>
      <c r="L29" s="10"/>
      <c r="M29" s="252">
        <f t="shared" si="5"/>
        <v>3.3333333333333335E-5</v>
      </c>
      <c r="N29" s="252">
        <f t="shared" si="6"/>
        <v>3.3333333333333335E-5</v>
      </c>
      <c r="O29" s="252">
        <f t="shared" si="7"/>
        <v>3.3333333333333335E-5</v>
      </c>
      <c r="Q29" s="210"/>
    </row>
    <row r="30" spans="1:17" ht="22.5">
      <c r="A30" s="156" t="str">
        <f>'IA-Er'!A22</f>
        <v>A1-11</v>
      </c>
      <c r="B30" s="177" t="str">
        <f>'IA-Er'!B22</f>
        <v>Impedance mismatch between the reference antenna and the network analyzer</v>
      </c>
      <c r="C30" s="178">
        <f>'IA-Er'!C22</f>
        <v>0.06</v>
      </c>
      <c r="D30" s="178">
        <f>'IA-Er'!D22</f>
        <v>0.06</v>
      </c>
      <c r="E30" s="178">
        <f>'IA-Er'!E22</f>
        <v>0.06</v>
      </c>
      <c r="F30" s="156" t="str">
        <f>'IA-Er'!F22</f>
        <v>U-shaped</v>
      </c>
      <c r="G30" s="178">
        <f>'IA-Er'!G22</f>
        <v>1.4142135623730951</v>
      </c>
      <c r="H30" s="43">
        <v>1</v>
      </c>
      <c r="I30" s="3">
        <f t="shared" si="11"/>
        <v>4.2426406871192847E-2</v>
      </c>
      <c r="J30" s="3">
        <f t="shared" si="12"/>
        <v>4.2426406871192847E-2</v>
      </c>
      <c r="K30" s="3">
        <f t="shared" si="13"/>
        <v>4.2426406871192847E-2</v>
      </c>
      <c r="L30" s="10"/>
      <c r="M30" s="252">
        <f t="shared" si="5"/>
        <v>1.7999999999999995E-3</v>
      </c>
      <c r="N30" s="252">
        <f t="shared" si="6"/>
        <v>1.7999999999999995E-3</v>
      </c>
      <c r="O30" s="252">
        <f t="shared" si="7"/>
        <v>1.7999999999999995E-3</v>
      </c>
      <c r="Q30" s="210"/>
    </row>
    <row r="31" spans="1:17">
      <c r="A31" s="156" t="str">
        <f>'IA-Er'!A23</f>
        <v>A1-3</v>
      </c>
      <c r="B31" s="177" t="str">
        <f>'IA-Er'!B23</f>
        <v>Quality of quiet zone  (normal test conditions)</v>
      </c>
      <c r="C31" s="178">
        <f>'IA-Er'!C23</f>
        <v>0.1</v>
      </c>
      <c r="D31" s="178">
        <f>'IA-Er'!D23</f>
        <v>0.1</v>
      </c>
      <c r="E31" s="178">
        <f>'IA-Er'!E23</f>
        <v>0.1</v>
      </c>
      <c r="F31" s="156" t="str">
        <f>'IA-Er'!F23</f>
        <v>Gaussian</v>
      </c>
      <c r="G31" s="178">
        <f>'IA-Er'!G23</f>
        <v>1</v>
      </c>
      <c r="H31" s="43">
        <v>1</v>
      </c>
      <c r="I31" s="3">
        <f t="shared" si="11"/>
        <v>0.1</v>
      </c>
      <c r="J31" s="3">
        <f t="shared" si="12"/>
        <v>0.1</v>
      </c>
      <c r="K31" s="3">
        <f t="shared" si="13"/>
        <v>0.1</v>
      </c>
      <c r="L31" s="10"/>
      <c r="M31" s="252">
        <f t="shared" si="5"/>
        <v>1.0000000000000002E-2</v>
      </c>
      <c r="N31" s="252">
        <f t="shared" si="6"/>
        <v>1.0000000000000002E-2</v>
      </c>
      <c r="O31" s="252">
        <f t="shared" si="7"/>
        <v>1.0000000000000002E-2</v>
      </c>
      <c r="Q31" s="210"/>
    </row>
    <row r="32" spans="1:17" ht="22.5">
      <c r="A32" s="156" t="str">
        <f>'IA-Er'!A24</f>
        <v>A1-4b</v>
      </c>
      <c r="B32" s="177" t="str">
        <f>'IA-Er'!B24</f>
        <v>Polarization mismatch between the reference antenna and the receiving antenna</v>
      </c>
      <c r="C32" s="178">
        <f>'IA-Er'!C24</f>
        <v>0.01</v>
      </c>
      <c r="D32" s="178">
        <f>'IA-Er'!D24</f>
        <v>0.01</v>
      </c>
      <c r="E32" s="178">
        <f>'IA-Er'!E24</f>
        <v>0.01</v>
      </c>
      <c r="F32" s="156" t="str">
        <f>'IA-Er'!F24</f>
        <v>Rectangular</v>
      </c>
      <c r="G32" s="178">
        <f>'IA-Er'!G24</f>
        <v>1.7320508075688772</v>
      </c>
      <c r="H32" s="43">
        <v>1</v>
      </c>
      <c r="I32" s="3">
        <f t="shared" si="11"/>
        <v>5.773502691896258E-3</v>
      </c>
      <c r="J32" s="3">
        <f t="shared" si="12"/>
        <v>5.773502691896258E-3</v>
      </c>
      <c r="K32" s="3">
        <f t="shared" si="13"/>
        <v>5.773502691896258E-3</v>
      </c>
      <c r="L32" s="10"/>
      <c r="M32" s="252">
        <f t="shared" si="5"/>
        <v>3.3333333333333335E-5</v>
      </c>
      <c r="N32" s="252">
        <f t="shared" si="6"/>
        <v>3.3333333333333335E-5</v>
      </c>
      <c r="O32" s="252">
        <f t="shared" si="7"/>
        <v>3.3333333333333335E-5</v>
      </c>
      <c r="Q32" s="210"/>
    </row>
    <row r="33" spans="1:17" ht="22.5">
      <c r="A33" s="156" t="str">
        <f>'IA-Er'!A25</f>
        <v>A1-5b</v>
      </c>
      <c r="B33" s="177" t="str">
        <f>'IA-Er'!B25</f>
        <v>Mutual coupling between the reference antenna and the receiving antenna</v>
      </c>
      <c r="C33" s="178">
        <f>'IA-Er'!C25</f>
        <v>0</v>
      </c>
      <c r="D33" s="178">
        <f>'IA-Er'!D25</f>
        <v>0</v>
      </c>
      <c r="E33" s="178">
        <f>'IA-Er'!E25</f>
        <v>0</v>
      </c>
      <c r="F33" s="156" t="str">
        <f>'IA-Er'!F25</f>
        <v>Rectangular</v>
      </c>
      <c r="G33" s="178">
        <f>'IA-Er'!G25</f>
        <v>1.7320508075688772</v>
      </c>
      <c r="H33" s="43">
        <v>1</v>
      </c>
      <c r="I33" s="3">
        <f t="shared" si="11"/>
        <v>0</v>
      </c>
      <c r="J33" s="3">
        <f t="shared" si="12"/>
        <v>0</v>
      </c>
      <c r="K33" s="3">
        <f t="shared" si="13"/>
        <v>0</v>
      </c>
      <c r="L33" s="10"/>
      <c r="M33" s="252">
        <f t="shared" si="5"/>
        <v>0</v>
      </c>
      <c r="N33" s="252">
        <f t="shared" si="6"/>
        <v>0</v>
      </c>
      <c r="O33" s="252">
        <f t="shared" si="7"/>
        <v>0</v>
      </c>
      <c r="Q33" s="210"/>
    </row>
    <row r="34" spans="1:17">
      <c r="A34" s="156" t="str">
        <f>'IA-Er'!A26</f>
        <v>A1-6</v>
      </c>
      <c r="B34" s="177" t="str">
        <f>'IA-Er'!B26</f>
        <v>Phase curvature</v>
      </c>
      <c r="C34" s="178">
        <f>'IA-Er'!C26</f>
        <v>0.05</v>
      </c>
      <c r="D34" s="178">
        <f>'IA-Er'!D26</f>
        <v>0.05</v>
      </c>
      <c r="E34" s="178">
        <f>'IA-Er'!E26</f>
        <v>0.05</v>
      </c>
      <c r="F34" s="156" t="str">
        <f>'IA-Er'!F26</f>
        <v>Gaussian</v>
      </c>
      <c r="G34" s="178">
        <f>'IA-Er'!G26</f>
        <v>1</v>
      </c>
      <c r="H34" s="43">
        <v>1</v>
      </c>
      <c r="I34" s="3">
        <f t="shared" si="11"/>
        <v>0.05</v>
      </c>
      <c r="J34" s="3">
        <f t="shared" si="12"/>
        <v>0.05</v>
      </c>
      <c r="K34" s="3">
        <f t="shared" si="13"/>
        <v>0.05</v>
      </c>
      <c r="L34" s="10"/>
      <c r="M34" s="252">
        <f t="shared" si="5"/>
        <v>2.5000000000000005E-3</v>
      </c>
      <c r="N34" s="252">
        <f t="shared" si="6"/>
        <v>2.5000000000000005E-3</v>
      </c>
      <c r="O34" s="252">
        <f t="shared" si="7"/>
        <v>2.5000000000000005E-3</v>
      </c>
      <c r="Q34" s="210"/>
    </row>
    <row r="35" spans="1:17" ht="22.5">
      <c r="A35" s="156" t="str">
        <f>TE!A6</f>
        <v>C1-3</v>
      </c>
      <c r="B35" s="177" t="str">
        <f>TE!B6</f>
        <v>Calibration equipment (i.e. reference receiver, measurement receiver and generator)</v>
      </c>
      <c r="C35" s="178">
        <f>TE!C6</f>
        <v>0.06</v>
      </c>
      <c r="D35" s="178">
        <f>TE!D6</f>
        <v>0.06</v>
      </c>
      <c r="E35" s="178">
        <f>TE!E6</f>
        <v>0.06</v>
      </c>
      <c r="F35" s="156" t="str">
        <f>TE!F6</f>
        <v>Gaussian</v>
      </c>
      <c r="G35" s="178">
        <f>TE!G6</f>
        <v>1</v>
      </c>
      <c r="H35" s="43">
        <v>1</v>
      </c>
      <c r="I35" s="3">
        <f t="shared" si="11"/>
        <v>0.06</v>
      </c>
      <c r="J35" s="3">
        <f t="shared" si="12"/>
        <v>0.06</v>
      </c>
      <c r="K35" s="3">
        <f t="shared" si="13"/>
        <v>0.06</v>
      </c>
      <c r="L35" s="10"/>
      <c r="M35" s="252">
        <f t="shared" si="5"/>
        <v>3.5999999999999999E-3</v>
      </c>
      <c r="N35" s="252">
        <f t="shared" si="6"/>
        <v>3.5999999999999999E-3</v>
      </c>
      <c r="O35" s="252">
        <f t="shared" si="7"/>
        <v>3.5999999999999999E-3</v>
      </c>
      <c r="Q35" s="210"/>
    </row>
    <row r="36" spans="1:17">
      <c r="A36" s="156" t="str">
        <f>'IA-Er'!A28</f>
        <v>A1-12</v>
      </c>
      <c r="B36" s="177" t="str">
        <f>'IA-Er'!B28</f>
        <v>Influence of the reference antenna feed cable</v>
      </c>
      <c r="C36" s="178">
        <f>'IA-Er'!C28</f>
        <v>0.05</v>
      </c>
      <c r="D36" s="178">
        <f>'IA-Er'!D28</f>
        <v>0.05</v>
      </c>
      <c r="E36" s="178">
        <f>'IA-Er'!E28</f>
        <v>0.05</v>
      </c>
      <c r="F36" s="156" t="str">
        <f>'IA-Er'!F28</f>
        <v>Rectangular</v>
      </c>
      <c r="G36" s="178">
        <f>'IA-Er'!G28</f>
        <v>1.7320508075688772</v>
      </c>
      <c r="H36" s="43">
        <v>1</v>
      </c>
      <c r="I36" s="3">
        <f t="shared" si="11"/>
        <v>2.8867513459481291E-2</v>
      </c>
      <c r="J36" s="3">
        <f t="shared" si="12"/>
        <v>2.8867513459481291E-2</v>
      </c>
      <c r="K36" s="3">
        <f t="shared" si="13"/>
        <v>2.8867513459481291E-2</v>
      </c>
      <c r="L36" s="10"/>
      <c r="M36" s="252">
        <f t="shared" si="5"/>
        <v>8.333333333333335E-4</v>
      </c>
      <c r="N36" s="252">
        <f t="shared" si="6"/>
        <v>8.333333333333335E-4</v>
      </c>
      <c r="O36" s="252">
        <f t="shared" si="7"/>
        <v>8.333333333333335E-4</v>
      </c>
      <c r="Q36" s="210"/>
    </row>
    <row r="37" spans="1:17" ht="22.5">
      <c r="A37" s="156" t="str">
        <f>'IA-Er'!A29</f>
        <v>A1-13</v>
      </c>
      <c r="B37" s="177" t="str">
        <f>'IA-Er'!B29</f>
        <v>Reference antenna feed cable loss measurement uncertainty</v>
      </c>
      <c r="C37" s="178">
        <f>'IA-Er'!C29</f>
        <v>0.06</v>
      </c>
      <c r="D37" s="178">
        <f>'IA-Er'!D29</f>
        <v>0.06</v>
      </c>
      <c r="E37" s="178">
        <f>'IA-Er'!E29</f>
        <v>0.06</v>
      </c>
      <c r="F37" s="156" t="str">
        <f>'IA-Er'!F29</f>
        <v>Gaussian</v>
      </c>
      <c r="G37" s="178">
        <f>'IA-Er'!G29</f>
        <v>1</v>
      </c>
      <c r="H37" s="43">
        <v>1</v>
      </c>
      <c r="I37" s="3">
        <f t="shared" si="11"/>
        <v>0.06</v>
      </c>
      <c r="J37" s="3">
        <f t="shared" si="12"/>
        <v>0.06</v>
      </c>
      <c r="K37" s="3">
        <f t="shared" si="13"/>
        <v>0.06</v>
      </c>
      <c r="L37" s="10"/>
      <c r="M37" s="252">
        <f t="shared" si="5"/>
        <v>3.5999999999999999E-3</v>
      </c>
      <c r="N37" s="252">
        <f t="shared" si="6"/>
        <v>3.5999999999999999E-3</v>
      </c>
      <c r="O37" s="252">
        <f t="shared" si="7"/>
        <v>3.5999999999999999E-3</v>
      </c>
      <c r="Q37" s="210"/>
    </row>
    <row r="38" spans="1:17">
      <c r="A38" s="156" t="str">
        <f>'IA-Er'!A30</f>
        <v>A1-14</v>
      </c>
      <c r="B38" s="177" t="str">
        <f>'IA-Er'!B30</f>
        <v>Influence of the receiving antenna feed cable</v>
      </c>
      <c r="C38" s="178">
        <f>'IA-Er'!C30</f>
        <v>0.05</v>
      </c>
      <c r="D38" s="178">
        <f>'IA-Er'!D30</f>
        <v>0.05</v>
      </c>
      <c r="E38" s="178">
        <f>'IA-Er'!E30</f>
        <v>0.05</v>
      </c>
      <c r="F38" s="156" t="str">
        <f>'IA-Er'!F30</f>
        <v>Rectangular</v>
      </c>
      <c r="G38" s="178">
        <f>'IA-Er'!G30</f>
        <v>1.7320508075688772</v>
      </c>
      <c r="H38" s="43">
        <v>1</v>
      </c>
      <c r="I38" s="3">
        <f t="shared" si="11"/>
        <v>2.8867513459481291E-2</v>
      </c>
      <c r="J38" s="3">
        <f t="shared" si="12"/>
        <v>2.8867513459481291E-2</v>
      </c>
      <c r="K38" s="3">
        <f t="shared" si="13"/>
        <v>2.8867513459481291E-2</v>
      </c>
      <c r="L38" s="10"/>
      <c r="M38" s="252">
        <f t="shared" si="5"/>
        <v>8.333333333333335E-4</v>
      </c>
      <c r="N38" s="252">
        <f t="shared" si="6"/>
        <v>8.333333333333335E-4</v>
      </c>
      <c r="O38" s="252">
        <f t="shared" si="7"/>
        <v>8.333333333333335E-4</v>
      </c>
      <c r="Q38" s="210"/>
    </row>
    <row r="39" spans="1:17" ht="22.5">
      <c r="A39" s="156" t="str">
        <f>TE!A7</f>
        <v>C1-4</v>
      </c>
      <c r="B39" s="177" t="str">
        <f>TE!B7</f>
        <v>Uncertainty of the absolute gain of the reference antenna</v>
      </c>
      <c r="C39" s="178">
        <f>TE!C7</f>
        <v>0.50229473419497439</v>
      </c>
      <c r="D39" s="178">
        <f>TE!D7</f>
        <v>0.4330127018922193</v>
      </c>
      <c r="E39" s="178">
        <f>TE!E7</f>
        <v>0.4330127018922193</v>
      </c>
      <c r="F39" s="156" t="str">
        <f>TE!F7</f>
        <v>Rectangular</v>
      </c>
      <c r="G39" s="178">
        <f>TE!G7</f>
        <v>1.7320508075688772</v>
      </c>
      <c r="H39" s="43">
        <v>1</v>
      </c>
      <c r="I39" s="3">
        <f t="shared" si="11"/>
        <v>0.28999999999999998</v>
      </c>
      <c r="J39" s="3">
        <f t="shared" si="12"/>
        <v>0.25</v>
      </c>
      <c r="K39" s="3">
        <f t="shared" si="13"/>
        <v>0.25</v>
      </c>
      <c r="L39" s="10"/>
      <c r="M39" s="252">
        <f t="shared" si="5"/>
        <v>8.4099999999999994E-2</v>
      </c>
      <c r="N39" s="252">
        <f t="shared" si="6"/>
        <v>6.25E-2</v>
      </c>
      <c r="O39" s="252">
        <f t="shared" si="7"/>
        <v>6.25E-2</v>
      </c>
      <c r="Q39" s="210"/>
    </row>
    <row r="40" spans="1:17" ht="22.5">
      <c r="A40" s="156" t="str">
        <f>'IA-Er'!A32</f>
        <v>A1-15</v>
      </c>
      <c r="B40" s="177" t="str">
        <f>'IA-Er'!B32</f>
        <v>Uncertainty of the absolute gain of the receiving antenna</v>
      </c>
      <c r="C40" s="178">
        <f>'IA-Er'!C32</f>
        <v>0</v>
      </c>
      <c r="D40" s="178">
        <f>'IA-Er'!D32</f>
        <v>0</v>
      </c>
      <c r="E40" s="178">
        <f>'IA-Er'!E32</f>
        <v>0</v>
      </c>
      <c r="F40" s="156" t="str">
        <f>'IA-Er'!F32</f>
        <v>Rectangular</v>
      </c>
      <c r="G40" s="178">
        <f>'IA-Er'!G32</f>
        <v>1.7320508075688772</v>
      </c>
      <c r="H40" s="43">
        <v>1</v>
      </c>
      <c r="I40" s="3">
        <f t="shared" si="11"/>
        <v>0</v>
      </c>
      <c r="J40" s="3">
        <f t="shared" si="12"/>
        <v>0</v>
      </c>
      <c r="K40" s="3">
        <f t="shared" si="13"/>
        <v>0</v>
      </c>
      <c r="L40" s="10"/>
      <c r="M40" s="252">
        <f t="shared" si="5"/>
        <v>0</v>
      </c>
      <c r="N40" s="252">
        <f t="shared" si="6"/>
        <v>0</v>
      </c>
      <c r="O40" s="252">
        <f t="shared" si="7"/>
        <v>0</v>
      </c>
      <c r="Q40" s="210"/>
    </row>
    <row r="41" spans="1:17">
      <c r="A41" s="343" t="s">
        <v>360</v>
      </c>
      <c r="B41" s="343"/>
      <c r="C41" s="343"/>
      <c r="D41" s="343"/>
      <c r="E41" s="343"/>
      <c r="F41" s="343"/>
      <c r="G41" s="343"/>
      <c r="H41" s="343"/>
      <c r="I41" s="174">
        <f t="shared" ref="I41:K42" si="14">M41</f>
        <v>0.40410394702353503</v>
      </c>
      <c r="J41" s="174">
        <f>N41</f>
        <v>0.4316827538829876</v>
      </c>
      <c r="K41" s="174">
        <f>O41</f>
        <v>0.4316827538829876</v>
      </c>
      <c r="L41" s="11"/>
      <c r="M41" s="252">
        <f>(SUM(M18:M40))^0.5</f>
        <v>0.40410394702353503</v>
      </c>
      <c r="N41" s="252">
        <f>(SUM(N18:N40))^0.5</f>
        <v>0.4316827538829876</v>
      </c>
      <c r="O41" s="252">
        <f>(SUM(O18:O40))^0.5</f>
        <v>0.4316827538829876</v>
      </c>
      <c r="Q41" s="210"/>
    </row>
    <row r="42" spans="1:17">
      <c r="A42" s="343" t="s">
        <v>361</v>
      </c>
      <c r="B42" s="343"/>
      <c r="C42" s="343"/>
      <c r="D42" s="343"/>
      <c r="E42" s="343"/>
      <c r="F42" s="343"/>
      <c r="G42" s="343"/>
      <c r="H42" s="343"/>
      <c r="I42" s="174">
        <f t="shared" si="14"/>
        <v>0.79204373616612866</v>
      </c>
      <c r="J42" s="174">
        <f t="shared" si="14"/>
        <v>0.84609819761065563</v>
      </c>
      <c r="K42" s="174">
        <f t="shared" si="14"/>
        <v>0.84609819761065563</v>
      </c>
      <c r="L42" s="11"/>
      <c r="M42" s="252">
        <f>M41*1.96</f>
        <v>0.79204373616612866</v>
      </c>
      <c r="N42" s="252">
        <f>N41*1.96</f>
        <v>0.84609819761065563</v>
      </c>
      <c r="O42" s="252">
        <f>O41*1.96</f>
        <v>0.84609819761065563</v>
      </c>
      <c r="Q42" s="210"/>
    </row>
    <row r="43" spans="1:17">
      <c r="A43" s="369" t="s">
        <v>71</v>
      </c>
      <c r="B43" s="369"/>
      <c r="C43" s="369"/>
      <c r="D43" s="369"/>
      <c r="E43" s="369"/>
      <c r="F43" s="369"/>
      <c r="G43" s="369"/>
      <c r="H43" s="369"/>
      <c r="I43" s="21">
        <v>0.75</v>
      </c>
      <c r="J43" s="21">
        <v>0.75</v>
      </c>
      <c r="K43" s="21">
        <v>0.75</v>
      </c>
      <c r="Q43" s="210"/>
    </row>
    <row r="44" spans="1:17">
      <c r="A44" s="369" t="s">
        <v>72</v>
      </c>
      <c r="B44" s="369"/>
      <c r="C44" s="369"/>
      <c r="D44" s="369"/>
      <c r="E44" s="369"/>
      <c r="F44" s="369"/>
      <c r="G44" s="369"/>
      <c r="H44" s="369"/>
      <c r="I44" s="21">
        <f>((I42^2)+(I43^2))^0.5</f>
        <v>1.0907947928001858</v>
      </c>
      <c r="J44" s="21">
        <f t="shared" ref="J44:K44" si="15">((J42^2)+(J43^2))^0.5</f>
        <v>1.130655632807797</v>
      </c>
      <c r="K44" s="21">
        <f t="shared" si="15"/>
        <v>1.130655632807797</v>
      </c>
      <c r="M44" s="266"/>
      <c r="Q44" s="210"/>
    </row>
    <row r="45" spans="1:17">
      <c r="Q45" s="210"/>
    </row>
    <row r="46" spans="1:17">
      <c r="A46" s="308" t="s">
        <v>301</v>
      </c>
      <c r="B46" s="308"/>
      <c r="C46" s="308"/>
      <c r="D46" s="308"/>
      <c r="E46" s="308"/>
      <c r="F46" s="308"/>
      <c r="G46" s="308"/>
      <c r="H46" s="308"/>
      <c r="I46" s="308"/>
      <c r="J46" s="308"/>
      <c r="K46" s="308"/>
      <c r="M46" s="345" t="s">
        <v>46</v>
      </c>
      <c r="N46" s="345"/>
      <c r="O46" s="345"/>
      <c r="Q46" s="210"/>
    </row>
    <row r="47" spans="1:17">
      <c r="A47" s="299" t="s">
        <v>0</v>
      </c>
      <c r="B47" s="299" t="s">
        <v>1</v>
      </c>
      <c r="C47" s="324" t="s">
        <v>425</v>
      </c>
      <c r="D47" s="324"/>
      <c r="E47" s="324"/>
      <c r="F47" s="299" t="s">
        <v>3</v>
      </c>
      <c r="G47" s="324" t="s">
        <v>4</v>
      </c>
      <c r="H47" s="325" t="s">
        <v>5</v>
      </c>
      <c r="I47" s="326" t="s">
        <v>359</v>
      </c>
      <c r="J47" s="326"/>
      <c r="K47" s="326"/>
      <c r="L47" s="14"/>
      <c r="M47" s="345"/>
      <c r="N47" s="345"/>
      <c r="O47" s="345"/>
      <c r="Q47" s="210"/>
    </row>
    <row r="48" spans="1:17" ht="22.5">
      <c r="A48" s="299"/>
      <c r="B48" s="299"/>
      <c r="C48" s="228" t="s">
        <v>311</v>
      </c>
      <c r="D48" s="228" t="s">
        <v>309</v>
      </c>
      <c r="E48" s="228" t="s">
        <v>310</v>
      </c>
      <c r="F48" s="299"/>
      <c r="G48" s="324"/>
      <c r="H48" s="325"/>
      <c r="I48" s="228" t="s">
        <v>311</v>
      </c>
      <c r="J48" s="228" t="s">
        <v>309</v>
      </c>
      <c r="K48" s="228" t="s">
        <v>310</v>
      </c>
      <c r="L48" s="37"/>
      <c r="M48" s="345"/>
      <c r="N48" s="345"/>
      <c r="O48" s="345"/>
      <c r="Q48" s="210"/>
    </row>
    <row r="49" spans="1:17" ht="11.25" customHeight="1">
      <c r="A49" s="339" t="s">
        <v>352</v>
      </c>
      <c r="B49" s="340"/>
      <c r="C49" s="340"/>
      <c r="D49" s="340"/>
      <c r="E49" s="340"/>
      <c r="F49" s="340"/>
      <c r="G49" s="340"/>
      <c r="H49" s="340"/>
      <c r="I49" s="340"/>
      <c r="J49" s="340"/>
      <c r="K49" s="341"/>
      <c r="L49" s="9"/>
      <c r="M49" s="251"/>
      <c r="N49" s="251"/>
      <c r="O49" s="251"/>
      <c r="Q49" s="210"/>
    </row>
    <row r="50" spans="1:17">
      <c r="A50" s="156" t="str">
        <f>'CATR-Er'!A6</f>
        <v>A2-18a</v>
      </c>
      <c r="B50" s="177" t="str">
        <f>'CATR-Er'!B6</f>
        <v>Misalignment and pointing error of BS (for TRP)</v>
      </c>
      <c r="C50" s="178">
        <f>'CATR-Er'!C6</f>
        <v>0.3</v>
      </c>
      <c r="D50" s="178">
        <f>'CATR-Er'!D6</f>
        <v>0.3</v>
      </c>
      <c r="E50" s="178">
        <f>'CATR-Er'!E6</f>
        <v>0.3</v>
      </c>
      <c r="F50" s="156" t="str">
        <f>'CATR-Er'!F6</f>
        <v>Rectangular</v>
      </c>
      <c r="G50" s="178">
        <f>'CATR-Er'!G6</f>
        <v>1.7320508075688772</v>
      </c>
      <c r="H50" s="156">
        <v>1</v>
      </c>
      <c r="I50" s="3">
        <f t="shared" ref="I50:K54" si="16">C50/$G50</f>
        <v>0.17320508075688773</v>
      </c>
      <c r="J50" s="3">
        <f t="shared" si="16"/>
        <v>0.17320508075688773</v>
      </c>
      <c r="K50" s="3">
        <f t="shared" si="16"/>
        <v>0.17320508075688773</v>
      </c>
      <c r="L50" s="15"/>
      <c r="M50" s="252">
        <f>I50^2</f>
        <v>0.03</v>
      </c>
      <c r="N50" s="252">
        <f>J50^2</f>
        <v>0.03</v>
      </c>
      <c r="O50" s="252">
        <f>K50^2</f>
        <v>0.03</v>
      </c>
      <c r="Q50" s="210"/>
    </row>
    <row r="51" spans="1:17" ht="22.5">
      <c r="A51" s="156" t="str">
        <f>TE!A4</f>
        <v>C1-1</v>
      </c>
      <c r="B51" s="177" t="str">
        <f>TE!B4</f>
        <v>Uncertainty of the RF power measurement equipment (e.g. spectrum analyzer, power meter)</v>
      </c>
      <c r="C51" s="178">
        <f>TE!C4</f>
        <v>0</v>
      </c>
      <c r="D51" s="178">
        <f>TE!D4</f>
        <v>0</v>
      </c>
      <c r="E51" s="178">
        <f>TE!E4</f>
        <v>0</v>
      </c>
      <c r="F51" s="156" t="str">
        <f>TE!F4</f>
        <v>Gaussian</v>
      </c>
      <c r="G51" s="178">
        <f>TE!G4</f>
        <v>1</v>
      </c>
      <c r="H51" s="156">
        <v>1</v>
      </c>
      <c r="I51" s="3">
        <f t="shared" si="16"/>
        <v>0</v>
      </c>
      <c r="J51" s="3">
        <f t="shared" si="16"/>
        <v>0</v>
      </c>
      <c r="K51" s="3">
        <f t="shared" si="16"/>
        <v>0</v>
      </c>
      <c r="L51" s="15"/>
      <c r="M51" s="252">
        <f t="shared" ref="M51:O68" si="17">I51^2</f>
        <v>0</v>
      </c>
      <c r="N51" s="252">
        <f t="shared" si="17"/>
        <v>0</v>
      </c>
      <c r="O51" s="252">
        <f t="shared" si="17"/>
        <v>0</v>
      </c>
      <c r="Q51" s="210"/>
    </row>
    <row r="52" spans="1:17" ht="22.5">
      <c r="A52" s="156" t="str">
        <f>'CATR-Er'!A8</f>
        <v>A2-2a</v>
      </c>
      <c r="B52" s="177" t="str">
        <f>'CATR-Er'!B8</f>
        <v>Standing wave between BS and test range antenna</v>
      </c>
      <c r="C52" s="178">
        <f>'CATR-Er'!C8</f>
        <v>0.21</v>
      </c>
      <c r="D52" s="178">
        <f>'CATR-Er'!D8</f>
        <v>0.21</v>
      </c>
      <c r="E52" s="178">
        <f>'CATR-Er'!E8</f>
        <v>0.21</v>
      </c>
      <c r="F52" s="156" t="str">
        <f>'CATR-Er'!F8</f>
        <v>U-shaped</v>
      </c>
      <c r="G52" s="178">
        <f>'CATR-Er'!G8</f>
        <v>1.4142135623730951</v>
      </c>
      <c r="H52" s="156">
        <v>1</v>
      </c>
      <c r="I52" s="3">
        <f t="shared" si="16"/>
        <v>0.14849242404917495</v>
      </c>
      <c r="J52" s="3">
        <f t="shared" si="16"/>
        <v>0.14849242404917495</v>
      </c>
      <c r="K52" s="3">
        <f t="shared" si="16"/>
        <v>0.14849242404917495</v>
      </c>
      <c r="L52" s="15"/>
      <c r="M52" s="252">
        <f t="shared" si="17"/>
        <v>2.2049999999999993E-2</v>
      </c>
      <c r="N52" s="252">
        <f t="shared" si="17"/>
        <v>2.2049999999999993E-2</v>
      </c>
      <c r="O52" s="252">
        <f t="shared" si="17"/>
        <v>2.2049999999999993E-2</v>
      </c>
      <c r="Q52" s="210"/>
    </row>
    <row r="53" spans="1:17" ht="22.5">
      <c r="A53" s="156" t="str">
        <f>'CATR-Er'!A9</f>
        <v>A2-3</v>
      </c>
      <c r="B53" s="177" t="str">
        <f>'CATR-Er'!B9</f>
        <v>RF leakage (SGH connector terminated &amp; test range antenna connector cable terminated)</v>
      </c>
      <c r="C53" s="178">
        <f>'CATR-Er'!C9</f>
        <v>1.1999999999999999E-3</v>
      </c>
      <c r="D53" s="178">
        <f>'CATR-Er'!D9</f>
        <v>1.1999999999999999E-3</v>
      </c>
      <c r="E53" s="178">
        <f>'CATR-Er'!E9</f>
        <v>1.1999999999999999E-3</v>
      </c>
      <c r="F53" s="156" t="str">
        <f>'CATR-Er'!F9</f>
        <v>Gaussian</v>
      </c>
      <c r="G53" s="178">
        <f>'CATR-Er'!G9</f>
        <v>1</v>
      </c>
      <c r="H53" s="156">
        <v>1</v>
      </c>
      <c r="I53" s="3">
        <f t="shared" si="16"/>
        <v>1.1999999999999999E-3</v>
      </c>
      <c r="J53" s="3">
        <f t="shared" si="16"/>
        <v>1.1999999999999999E-3</v>
      </c>
      <c r="K53" s="3">
        <f t="shared" si="16"/>
        <v>1.1999999999999999E-3</v>
      </c>
      <c r="L53" s="15"/>
      <c r="M53" s="252">
        <f t="shared" si="17"/>
        <v>1.4399999999999998E-6</v>
      </c>
      <c r="N53" s="252">
        <f t="shared" si="17"/>
        <v>1.4399999999999998E-6</v>
      </c>
      <c r="O53" s="252">
        <f t="shared" si="17"/>
        <v>1.4399999999999998E-6</v>
      </c>
      <c r="Q53" s="210"/>
    </row>
    <row r="54" spans="1:17">
      <c r="A54" s="156" t="str">
        <f>'CATR-Er'!A10</f>
        <v>A2-4a</v>
      </c>
      <c r="B54" s="177" t="str">
        <f>'CATR-Er'!B10</f>
        <v>QZ ripple experienced by BS</v>
      </c>
      <c r="C54" s="178">
        <f>'CATR-Er'!C10</f>
        <v>9.2799999999999994E-2</v>
      </c>
      <c r="D54" s="178">
        <f>'CATR-Er'!D10</f>
        <v>9.2799999999999994E-2</v>
      </c>
      <c r="E54" s="178">
        <f>'CATR-Er'!E10</f>
        <v>9.2799999999999994E-2</v>
      </c>
      <c r="F54" s="156" t="str">
        <f>'CATR-Er'!F10</f>
        <v xml:space="preserve">Gaussian </v>
      </c>
      <c r="G54" s="178">
        <f>'CATR-Er'!G10</f>
        <v>1</v>
      </c>
      <c r="H54" s="156">
        <v>1</v>
      </c>
      <c r="I54" s="3">
        <f t="shared" si="16"/>
        <v>9.2799999999999994E-2</v>
      </c>
      <c r="J54" s="3">
        <f t="shared" si="16"/>
        <v>9.2799999999999994E-2</v>
      </c>
      <c r="K54" s="3">
        <f t="shared" si="16"/>
        <v>9.2799999999999994E-2</v>
      </c>
      <c r="L54" s="15"/>
      <c r="M54" s="252">
        <f t="shared" si="17"/>
        <v>8.6118399999999991E-3</v>
      </c>
      <c r="N54" s="252">
        <f t="shared" si="17"/>
        <v>8.6118399999999991E-3</v>
      </c>
      <c r="O54" s="252">
        <f t="shared" si="17"/>
        <v>8.6118399999999991E-3</v>
      </c>
      <c r="Q54" s="210"/>
    </row>
    <row r="55" spans="1:17">
      <c r="A55" s="156" t="str">
        <f>'CATR-Er'!A11</f>
        <v>A2-12</v>
      </c>
      <c r="B55" s="177" t="str">
        <f>'CATR-Er'!B11</f>
        <v>Frequency flatness of test system</v>
      </c>
      <c r="C55" s="178">
        <f>'CATR-Er'!C11</f>
        <v>0.25</v>
      </c>
      <c r="D55" s="178">
        <f>'CATR-Er'!D11</f>
        <v>0.25</v>
      </c>
      <c r="E55" s="178">
        <f>'CATR-Er'!E11</f>
        <v>0.25</v>
      </c>
      <c r="F55" s="156" t="str">
        <f>'CATR-Er'!F11</f>
        <v xml:space="preserve">Gaussian </v>
      </c>
      <c r="G55" s="178">
        <f>'CATR-Er'!G11</f>
        <v>1</v>
      </c>
      <c r="H55" s="156">
        <v>1</v>
      </c>
      <c r="I55" s="3">
        <f t="shared" ref="I55" si="18">C55/$G55</f>
        <v>0.25</v>
      </c>
      <c r="J55" s="3">
        <f t="shared" ref="J55" si="19">D55/$G55</f>
        <v>0.25</v>
      </c>
      <c r="K55" s="3">
        <f t="shared" ref="K55" si="20">E55/$G55</f>
        <v>0.25</v>
      </c>
      <c r="L55" s="15"/>
      <c r="M55" s="252">
        <f t="shared" ref="M55" si="21">I55^2</f>
        <v>6.25E-2</v>
      </c>
      <c r="N55" s="252">
        <f t="shared" ref="N55" si="22">J55^2</f>
        <v>6.25E-2</v>
      </c>
      <c r="O55" s="252">
        <f t="shared" ref="O55" si="23">K55^2</f>
        <v>6.25E-2</v>
      </c>
      <c r="Q55" s="210"/>
    </row>
    <row r="56" spans="1:17" ht="11.25" customHeight="1">
      <c r="A56" s="339" t="s">
        <v>13</v>
      </c>
      <c r="B56" s="340"/>
      <c r="C56" s="340"/>
      <c r="D56" s="340"/>
      <c r="E56" s="340"/>
      <c r="F56" s="340"/>
      <c r="G56" s="340"/>
      <c r="H56" s="340"/>
      <c r="I56" s="340"/>
      <c r="J56" s="340"/>
      <c r="K56" s="341"/>
      <c r="L56" s="9"/>
      <c r="M56" s="252">
        <f t="shared" si="17"/>
        <v>0</v>
      </c>
      <c r="N56" s="252">
        <f t="shared" si="17"/>
        <v>0</v>
      </c>
      <c r="O56" s="252">
        <f t="shared" si="17"/>
        <v>0</v>
      </c>
      <c r="Q56" s="210"/>
    </row>
    <row r="57" spans="1:17" ht="22.5">
      <c r="A57" s="156" t="str">
        <f>TE!A6</f>
        <v>C1-3</v>
      </c>
      <c r="B57" s="177" t="str">
        <f>TE!B6</f>
        <v>Calibration equipment (i.e. reference receiver, measurement receiver and generator)</v>
      </c>
      <c r="C57" s="178">
        <f>TE!C6</f>
        <v>0.06</v>
      </c>
      <c r="D57" s="178">
        <f>TE!D6</f>
        <v>0.06</v>
      </c>
      <c r="E57" s="178">
        <f>TE!E6</f>
        <v>0.06</v>
      </c>
      <c r="F57" s="156" t="str">
        <f>TE!F6</f>
        <v>Gaussian</v>
      </c>
      <c r="G57" s="178">
        <f>TE!G6</f>
        <v>1</v>
      </c>
      <c r="H57" s="156">
        <v>1</v>
      </c>
      <c r="I57" s="3">
        <f t="shared" ref="I57:K68" si="24">C57/$G57</f>
        <v>0.06</v>
      </c>
      <c r="J57" s="3">
        <f t="shared" si="24"/>
        <v>0.06</v>
      </c>
      <c r="K57" s="3">
        <f t="shared" si="24"/>
        <v>0.06</v>
      </c>
      <c r="L57" s="15"/>
      <c r="M57" s="252">
        <f t="shared" si="17"/>
        <v>3.5999999999999999E-3</v>
      </c>
      <c r="N57" s="252">
        <f t="shared" si="17"/>
        <v>3.5999999999999999E-3</v>
      </c>
      <c r="O57" s="252">
        <f t="shared" si="17"/>
        <v>3.5999999999999999E-3</v>
      </c>
      <c r="Q57" s="210"/>
    </row>
    <row r="58" spans="1:17" ht="22.5">
      <c r="A58" s="156" t="str">
        <f>'CATR-Er'!A19</f>
        <v>A2-5a</v>
      </c>
      <c r="B58" s="177" t="str">
        <f>'CATR-Er'!B19</f>
        <v>Mismatch of receiver chain between receiving antenna and measurement receiver</v>
      </c>
      <c r="C58" s="178">
        <f>'CATR-Er'!C19</f>
        <v>0.06</v>
      </c>
      <c r="D58" s="178">
        <f>'CATR-Er'!D19</f>
        <v>0.06</v>
      </c>
      <c r="E58" s="178">
        <f>'CATR-Er'!E19</f>
        <v>0.06</v>
      </c>
      <c r="F58" s="156" t="str">
        <f>'CATR-Er'!F19</f>
        <v>U-shaped</v>
      </c>
      <c r="G58" s="178">
        <f>'CATR-Er'!G19</f>
        <v>1.4142135623730951</v>
      </c>
      <c r="H58" s="156">
        <v>1</v>
      </c>
      <c r="I58" s="3">
        <f t="shared" si="24"/>
        <v>4.2426406871192847E-2</v>
      </c>
      <c r="J58" s="3">
        <f t="shared" si="24"/>
        <v>4.2426406871192847E-2</v>
      </c>
      <c r="K58" s="3">
        <f t="shared" si="24"/>
        <v>4.2426406871192847E-2</v>
      </c>
      <c r="L58" s="15"/>
      <c r="M58" s="252">
        <f t="shared" si="17"/>
        <v>1.7999999999999995E-3</v>
      </c>
      <c r="N58" s="252">
        <f t="shared" si="17"/>
        <v>1.7999999999999995E-3</v>
      </c>
      <c r="O58" s="252">
        <f t="shared" si="17"/>
        <v>1.7999999999999995E-3</v>
      </c>
      <c r="Q58" s="210"/>
    </row>
    <row r="59" spans="1:17">
      <c r="A59" s="156" t="str">
        <f>'CATR-Er'!A20</f>
        <v>A2-6</v>
      </c>
      <c r="B59" s="177" t="str">
        <f>'CATR-Er'!B20</f>
        <v>Insertion loss of receiver chain</v>
      </c>
      <c r="C59" s="178">
        <f>'CATR-Er'!C20</f>
        <v>0.18</v>
      </c>
      <c r="D59" s="178">
        <f>'CATR-Er'!D20</f>
        <v>0.18</v>
      </c>
      <c r="E59" s="178">
        <f>'CATR-Er'!E20</f>
        <v>0.18</v>
      </c>
      <c r="F59" s="156" t="str">
        <f>'CATR-Er'!F20</f>
        <v>Rectangular</v>
      </c>
      <c r="G59" s="178">
        <f>'CATR-Er'!G20</f>
        <v>1.7320508075688772</v>
      </c>
      <c r="H59" s="156">
        <v>1</v>
      </c>
      <c r="I59" s="3">
        <f t="shared" si="24"/>
        <v>0.10392304845413264</v>
      </c>
      <c r="J59" s="3">
        <f t="shared" si="24"/>
        <v>0.10392304845413264</v>
      </c>
      <c r="K59" s="3">
        <f t="shared" si="24"/>
        <v>0.10392304845413264</v>
      </c>
      <c r="L59" s="15"/>
      <c r="M59" s="252">
        <f t="shared" si="17"/>
        <v>1.0800000000000001E-2</v>
      </c>
      <c r="N59" s="252">
        <f t="shared" si="17"/>
        <v>1.0800000000000001E-2</v>
      </c>
      <c r="O59" s="252">
        <f t="shared" si="17"/>
        <v>1.0800000000000001E-2</v>
      </c>
      <c r="Q59" s="210"/>
    </row>
    <row r="60" spans="1:17" ht="22.5">
      <c r="A60" s="156" t="str">
        <f>'CATR-Er'!A9</f>
        <v>A2-3</v>
      </c>
      <c r="B60" s="177" t="str">
        <f>'CATR-Er'!B9</f>
        <v>RF leakage (SGH connector terminated &amp; test range antenna connector cable terminated)</v>
      </c>
      <c r="C60" s="178">
        <f>'CATR-Er'!C9</f>
        <v>1.1999999999999999E-3</v>
      </c>
      <c r="D60" s="178">
        <f>'CATR-Er'!D9</f>
        <v>1.1999999999999999E-3</v>
      </c>
      <c r="E60" s="178">
        <f>'CATR-Er'!E9</f>
        <v>1.1999999999999999E-3</v>
      </c>
      <c r="F60" s="156" t="str">
        <f>'CATR-Er'!F9</f>
        <v>Gaussian</v>
      </c>
      <c r="G60" s="178">
        <f>'CATR-Er'!G9</f>
        <v>1</v>
      </c>
      <c r="H60" s="156">
        <v>1</v>
      </c>
      <c r="I60" s="3">
        <f t="shared" si="24"/>
        <v>1.1999999999999999E-3</v>
      </c>
      <c r="J60" s="3">
        <f t="shared" si="24"/>
        <v>1.1999999999999999E-3</v>
      </c>
      <c r="K60" s="3">
        <f t="shared" si="24"/>
        <v>1.1999999999999999E-3</v>
      </c>
      <c r="L60" s="15"/>
      <c r="M60" s="252">
        <f t="shared" si="17"/>
        <v>1.4399999999999998E-6</v>
      </c>
      <c r="N60" s="252">
        <f t="shared" si="17"/>
        <v>1.4399999999999998E-6</v>
      </c>
      <c r="O60" s="252">
        <f t="shared" si="17"/>
        <v>1.4399999999999998E-6</v>
      </c>
      <c r="Q60" s="210"/>
    </row>
    <row r="61" spans="1:17">
      <c r="A61" s="156" t="str">
        <f>'CATR-Er'!A22</f>
        <v>A2-7</v>
      </c>
      <c r="B61" s="177" t="str">
        <f>'CATR-Er'!B22</f>
        <v>Influence of the calibration antenna feed cable</v>
      </c>
      <c r="C61" s="178">
        <f>'CATR-Er'!C22</f>
        <v>2.1999999999999999E-2</v>
      </c>
      <c r="D61" s="178">
        <f>'CATR-Er'!D22</f>
        <v>2.1999999999999999E-2</v>
      </c>
      <c r="E61" s="178">
        <f>'CATR-Er'!E22</f>
        <v>2.1999999999999999E-2</v>
      </c>
      <c r="F61" s="156" t="str">
        <f>'CATR-Er'!F22</f>
        <v>U-shaped</v>
      </c>
      <c r="G61" s="178">
        <f>'CATR-Er'!G22</f>
        <v>1.4142135623730951</v>
      </c>
      <c r="H61" s="156">
        <v>1</v>
      </c>
      <c r="I61" s="3">
        <f t="shared" si="24"/>
        <v>1.5556349186104044E-2</v>
      </c>
      <c r="J61" s="3">
        <f t="shared" si="24"/>
        <v>1.5556349186104044E-2</v>
      </c>
      <c r="K61" s="3">
        <f t="shared" si="24"/>
        <v>1.5556349186104044E-2</v>
      </c>
      <c r="L61" s="15"/>
      <c r="M61" s="252">
        <f t="shared" si="17"/>
        <v>2.4199999999999995E-4</v>
      </c>
      <c r="N61" s="252">
        <f t="shared" si="17"/>
        <v>2.4199999999999995E-4</v>
      </c>
      <c r="O61" s="252">
        <f t="shared" si="17"/>
        <v>2.4199999999999995E-4</v>
      </c>
      <c r="Q61" s="210"/>
    </row>
    <row r="62" spans="1:17" ht="22.5">
      <c r="A62" s="156" t="str">
        <f>TE!A7</f>
        <v>C1-4</v>
      </c>
      <c r="B62" s="177" t="str">
        <f>TE!B7</f>
        <v>Uncertainty of the absolute gain of the reference antenna</v>
      </c>
      <c r="C62" s="178">
        <f>TE!C7</f>
        <v>0.50229473419497439</v>
      </c>
      <c r="D62" s="178">
        <f>TE!D7</f>
        <v>0.4330127018922193</v>
      </c>
      <c r="E62" s="178">
        <f>TE!E7</f>
        <v>0.4330127018922193</v>
      </c>
      <c r="F62" s="156" t="str">
        <f>TE!F7</f>
        <v>Rectangular</v>
      </c>
      <c r="G62" s="178">
        <f>TE!G7</f>
        <v>1.7320508075688772</v>
      </c>
      <c r="H62" s="156">
        <v>1</v>
      </c>
      <c r="I62" s="3">
        <f t="shared" si="24"/>
        <v>0.28999999999999998</v>
      </c>
      <c r="J62" s="3">
        <f t="shared" si="24"/>
        <v>0.25</v>
      </c>
      <c r="K62" s="3">
        <f t="shared" si="24"/>
        <v>0.25</v>
      </c>
      <c r="L62" s="15"/>
      <c r="M62" s="252">
        <f t="shared" si="17"/>
        <v>8.4099999999999994E-2</v>
      </c>
      <c r="N62" s="252">
        <f t="shared" si="17"/>
        <v>6.25E-2</v>
      </c>
      <c r="O62" s="252">
        <f t="shared" si="17"/>
        <v>6.25E-2</v>
      </c>
      <c r="Q62" s="210"/>
    </row>
    <row r="63" spans="1:17">
      <c r="A63" s="156" t="str">
        <f>'CATR-Er'!A24</f>
        <v>A2-8</v>
      </c>
      <c r="B63" s="177" t="str">
        <f>'CATR-Er'!B24</f>
        <v>Misalignment positioning system</v>
      </c>
      <c r="C63" s="178">
        <f>'CATR-Er'!C24</f>
        <v>0</v>
      </c>
      <c r="D63" s="178">
        <f>'CATR-Er'!D24</f>
        <v>0</v>
      </c>
      <c r="E63" s="178">
        <f>'CATR-Er'!E24</f>
        <v>0</v>
      </c>
      <c r="F63" s="156" t="str">
        <f>'CATR-Er'!F24</f>
        <v xml:space="preserve">Exp. normal </v>
      </c>
      <c r="G63" s="178">
        <f>'CATR-Er'!G24</f>
        <v>2</v>
      </c>
      <c r="H63" s="156">
        <v>1</v>
      </c>
      <c r="I63" s="3">
        <f t="shared" si="24"/>
        <v>0</v>
      </c>
      <c r="J63" s="3">
        <f t="shared" si="24"/>
        <v>0</v>
      </c>
      <c r="K63" s="3">
        <f t="shared" si="24"/>
        <v>0</v>
      </c>
      <c r="L63" s="15"/>
      <c r="M63" s="252">
        <f t="shared" si="17"/>
        <v>0</v>
      </c>
      <c r="N63" s="252">
        <f t="shared" si="17"/>
        <v>0</v>
      </c>
      <c r="O63" s="252">
        <f t="shared" si="17"/>
        <v>0</v>
      </c>
      <c r="Q63" s="210"/>
    </row>
    <row r="64" spans="1:17" ht="22.5">
      <c r="A64" s="156" t="str">
        <f>'CATR-Er'!A25</f>
        <v>A2-1b</v>
      </c>
      <c r="B64" s="177" t="str">
        <f>'CATR-Er'!B25</f>
        <v>Misalignment and pointing error of calibration antenna (for EIRP)</v>
      </c>
      <c r="C64" s="178">
        <f>'CATR-Er'!C25</f>
        <v>0.5</v>
      </c>
      <c r="D64" s="178">
        <f>'CATR-Er'!D25</f>
        <v>0.5</v>
      </c>
      <c r="E64" s="178">
        <f>'CATR-Er'!E25</f>
        <v>0.5</v>
      </c>
      <c r="F64" s="156" t="str">
        <f>'CATR-Er'!F25</f>
        <v>Exp. normal</v>
      </c>
      <c r="G64" s="178">
        <f>'CATR-Er'!G25</f>
        <v>2</v>
      </c>
      <c r="H64" s="156">
        <v>1</v>
      </c>
      <c r="I64" s="3">
        <f t="shared" si="24"/>
        <v>0.25</v>
      </c>
      <c r="J64" s="3">
        <f t="shared" si="24"/>
        <v>0.25</v>
      </c>
      <c r="K64" s="3">
        <f t="shared" si="24"/>
        <v>0.25</v>
      </c>
      <c r="L64" s="15"/>
      <c r="M64" s="252">
        <f t="shared" si="17"/>
        <v>6.25E-2</v>
      </c>
      <c r="N64" s="252">
        <f t="shared" si="17"/>
        <v>6.25E-2</v>
      </c>
      <c r="O64" s="252">
        <f t="shared" si="17"/>
        <v>6.25E-2</v>
      </c>
      <c r="Q64" s="210"/>
    </row>
    <row r="65" spans="1:17">
      <c r="A65" s="156" t="str">
        <f>'CATR-Er'!A27</f>
        <v>A2-9</v>
      </c>
      <c r="B65" s="177" t="str">
        <f>'CATR-Er'!B27</f>
        <v>Rotary joints</v>
      </c>
      <c r="C65" s="178">
        <f>'CATR-Er'!C27</f>
        <v>4.8000000000000001E-2</v>
      </c>
      <c r="D65" s="178">
        <f>'CATR-Er'!D27</f>
        <v>4.8000000000000001E-2</v>
      </c>
      <c r="E65" s="178">
        <f>'CATR-Er'!E27</f>
        <v>4.8000000000000001E-2</v>
      </c>
      <c r="F65" s="156" t="str">
        <f>'CATR-Er'!F27</f>
        <v>U-shaped</v>
      </c>
      <c r="G65" s="178">
        <f>'CATR-Er'!G27</f>
        <v>1.4142135623730951</v>
      </c>
      <c r="H65" s="156">
        <v>1</v>
      </c>
      <c r="I65" s="3">
        <f t="shared" si="24"/>
        <v>3.3941125496954279E-2</v>
      </c>
      <c r="J65" s="3">
        <f t="shared" si="24"/>
        <v>3.3941125496954279E-2</v>
      </c>
      <c r="K65" s="3">
        <f t="shared" si="24"/>
        <v>3.3941125496954279E-2</v>
      </c>
      <c r="L65" s="15"/>
      <c r="M65" s="252">
        <f t="shared" si="17"/>
        <v>1.1519999999999998E-3</v>
      </c>
      <c r="N65" s="252">
        <f t="shared" si="17"/>
        <v>1.1519999999999998E-3</v>
      </c>
      <c r="O65" s="252">
        <f t="shared" si="17"/>
        <v>1.1519999999999998E-3</v>
      </c>
      <c r="Q65" s="210"/>
    </row>
    <row r="66" spans="1:17" ht="22.5">
      <c r="A66" s="156" t="str">
        <f>'CATR-Er'!A28</f>
        <v>A2-2b</v>
      </c>
      <c r="B66" s="177" t="str">
        <f>'CATR-Er'!B28</f>
        <v>Standing wave between calibration antenna and test range antenna</v>
      </c>
      <c r="C66" s="178">
        <f>'CATR-Er'!C28</f>
        <v>0.09</v>
      </c>
      <c r="D66" s="178">
        <f>'CATR-Er'!D28</f>
        <v>0.09</v>
      </c>
      <c r="E66" s="178">
        <f>'CATR-Er'!E28</f>
        <v>0.09</v>
      </c>
      <c r="F66" s="156" t="str">
        <f>'CATR-Er'!F28</f>
        <v>U-shaped</v>
      </c>
      <c r="G66" s="178">
        <f>'CATR-Er'!G28</f>
        <v>1.4142135623730951</v>
      </c>
      <c r="H66" s="156">
        <v>1</v>
      </c>
      <c r="I66" s="3">
        <f t="shared" si="24"/>
        <v>6.3639610306789274E-2</v>
      </c>
      <c r="J66" s="3">
        <f t="shared" si="24"/>
        <v>6.3639610306789274E-2</v>
      </c>
      <c r="K66" s="3">
        <f t="shared" si="24"/>
        <v>6.3639610306789274E-2</v>
      </c>
      <c r="L66" s="15"/>
      <c r="M66" s="252">
        <f t="shared" si="17"/>
        <v>4.0499999999999998E-3</v>
      </c>
      <c r="N66" s="252">
        <f t="shared" si="17"/>
        <v>4.0499999999999998E-3</v>
      </c>
      <c r="O66" s="252">
        <f t="shared" si="17"/>
        <v>4.0499999999999998E-3</v>
      </c>
      <c r="Q66" s="210"/>
    </row>
    <row r="67" spans="1:17" ht="22.5">
      <c r="A67" s="156" t="str">
        <f>'CATR-Er'!A29</f>
        <v>A2-4b</v>
      </c>
      <c r="B67" s="177" t="str">
        <f>'CATR-Er'!B29</f>
        <v>QZ ripple experienced by calibration antenna (normal test conditions)</v>
      </c>
      <c r="C67" s="178">
        <f>'CATR-Er'!C29</f>
        <v>8.9999999999999993E-3</v>
      </c>
      <c r="D67" s="178">
        <f>'CATR-Er'!D29</f>
        <v>8.9999999999999993E-3</v>
      </c>
      <c r="E67" s="178">
        <f>'CATR-Er'!E29</f>
        <v>8.9999999999999993E-3</v>
      </c>
      <c r="F67" s="156" t="str">
        <f>'CATR-Er'!F29</f>
        <v>Gaussian</v>
      </c>
      <c r="G67" s="178">
        <f>'CATR-Er'!G29</f>
        <v>1</v>
      </c>
      <c r="H67" s="156">
        <v>1</v>
      </c>
      <c r="I67" s="3">
        <f t="shared" si="24"/>
        <v>8.9999999999999993E-3</v>
      </c>
      <c r="J67" s="3">
        <f t="shared" si="24"/>
        <v>8.9999999999999993E-3</v>
      </c>
      <c r="K67" s="3">
        <f t="shared" si="24"/>
        <v>8.9999999999999993E-3</v>
      </c>
      <c r="L67" s="15"/>
      <c r="M67" s="252">
        <f t="shared" si="17"/>
        <v>8.099999999999999E-5</v>
      </c>
      <c r="N67" s="252">
        <f t="shared" si="17"/>
        <v>8.099999999999999E-5</v>
      </c>
      <c r="O67" s="252">
        <f t="shared" si="17"/>
        <v>8.099999999999999E-5</v>
      </c>
      <c r="Q67" s="210"/>
    </row>
    <row r="68" spans="1:17">
      <c r="A68" s="156" t="str">
        <f>'CATR-Er'!A30</f>
        <v>A2-11</v>
      </c>
      <c r="B68" s="177" t="str">
        <f>'CATR-Er'!B30</f>
        <v>Switching uncertainty</v>
      </c>
      <c r="C68" s="178">
        <f>'CATR-Er'!C30</f>
        <v>0.26</v>
      </c>
      <c r="D68" s="178">
        <f>'CATR-Er'!D30</f>
        <v>0.26</v>
      </c>
      <c r="E68" s="178">
        <f>'CATR-Er'!E30</f>
        <v>0.26</v>
      </c>
      <c r="F68" s="156" t="str">
        <f>'CATR-Er'!F30</f>
        <v>Rectangular</v>
      </c>
      <c r="G68" s="178">
        <f>'CATR-Er'!G30</f>
        <v>1.7320508075688772</v>
      </c>
      <c r="H68" s="156">
        <v>1</v>
      </c>
      <c r="I68" s="3">
        <f t="shared" si="24"/>
        <v>0.15011106998930271</v>
      </c>
      <c r="J68" s="3">
        <f t="shared" si="24"/>
        <v>0.15011106998930271</v>
      </c>
      <c r="K68" s="3">
        <f t="shared" si="24"/>
        <v>0.15011106998930271</v>
      </c>
      <c r="L68" s="15"/>
      <c r="M68" s="252">
        <f t="shared" si="17"/>
        <v>2.2533333333333336E-2</v>
      </c>
      <c r="N68" s="252">
        <f t="shared" si="17"/>
        <v>2.2533333333333336E-2</v>
      </c>
      <c r="O68" s="252">
        <f t="shared" si="17"/>
        <v>2.2533333333333336E-2</v>
      </c>
      <c r="Q68" s="210"/>
    </row>
    <row r="69" spans="1:17">
      <c r="A69" s="343" t="s">
        <v>360</v>
      </c>
      <c r="B69" s="343"/>
      <c r="C69" s="343"/>
      <c r="D69" s="343"/>
      <c r="E69" s="343"/>
      <c r="F69" s="343"/>
      <c r="G69" s="343"/>
      <c r="H69" s="343"/>
      <c r="I69" s="175">
        <f t="shared" ref="I69:K70" si="25">M69</f>
        <v>0.5603775988860844</v>
      </c>
      <c r="J69" s="175">
        <f>N69</f>
        <v>0.54076154942204724</v>
      </c>
      <c r="K69" s="174">
        <f>O69</f>
        <v>0.54076154942204724</v>
      </c>
      <c r="L69" s="11"/>
      <c r="M69" s="252">
        <f>(SUM(M50:M68))^0.5</f>
        <v>0.5603775988860844</v>
      </c>
      <c r="N69" s="252">
        <f>(SUM(N50:N68))^0.5</f>
        <v>0.54076154942204724</v>
      </c>
      <c r="O69" s="252">
        <f>(SUM(O50:O68))^0.5</f>
        <v>0.54076154942204724</v>
      </c>
      <c r="Q69" s="210"/>
    </row>
    <row r="70" spans="1:17">
      <c r="A70" s="343" t="s">
        <v>361</v>
      </c>
      <c r="B70" s="343"/>
      <c r="C70" s="343"/>
      <c r="D70" s="343"/>
      <c r="E70" s="343"/>
      <c r="F70" s="343"/>
      <c r="G70" s="343"/>
      <c r="H70" s="343"/>
      <c r="I70" s="175">
        <f t="shared" si="25"/>
        <v>1.0983400938167254</v>
      </c>
      <c r="J70" s="175">
        <f t="shared" si="25"/>
        <v>1.0598926368672126</v>
      </c>
      <c r="K70" s="174">
        <f t="shared" si="25"/>
        <v>1.0598926368672126</v>
      </c>
      <c r="L70" s="11"/>
      <c r="M70" s="252">
        <f>M69*1.96</f>
        <v>1.0983400938167254</v>
      </c>
      <c r="N70" s="252">
        <f>N69*1.96</f>
        <v>1.0598926368672126</v>
      </c>
      <c r="O70" s="252">
        <f>O69*1.96</f>
        <v>1.0598926368672126</v>
      </c>
      <c r="Q70" s="210"/>
    </row>
    <row r="71" spans="1:17">
      <c r="A71" s="369" t="s">
        <v>71</v>
      </c>
      <c r="B71" s="369"/>
      <c r="C71" s="369"/>
      <c r="D71" s="369"/>
      <c r="E71" s="369"/>
      <c r="F71" s="369"/>
      <c r="G71" s="369"/>
      <c r="H71" s="369"/>
      <c r="I71" s="73">
        <v>0.75</v>
      </c>
      <c r="J71" s="73">
        <v>0.75</v>
      </c>
      <c r="K71" s="21">
        <v>0.75</v>
      </c>
      <c r="L71" s="11"/>
      <c r="M71" s="260"/>
      <c r="N71" s="260"/>
      <c r="O71" s="260"/>
      <c r="Q71" s="210" t="s">
        <v>322</v>
      </c>
    </row>
    <row r="72" spans="1:17">
      <c r="A72" s="369" t="s">
        <v>72</v>
      </c>
      <c r="B72" s="369"/>
      <c r="C72" s="369"/>
      <c r="D72" s="369"/>
      <c r="E72" s="369"/>
      <c r="F72" s="369"/>
      <c r="G72" s="369"/>
      <c r="H72" s="369"/>
      <c r="I72" s="73">
        <f>((I70^2)+(I71^2))^0.5</f>
        <v>1.3299815644155875</v>
      </c>
      <c r="J72" s="73">
        <f t="shared" ref="J72:K72" si="26">((J70^2)+(J71^2))^0.5</f>
        <v>1.2984114916640768</v>
      </c>
      <c r="K72" s="21">
        <f t="shared" si="26"/>
        <v>1.2984114916640768</v>
      </c>
      <c r="L72" s="11"/>
      <c r="M72" s="267"/>
      <c r="N72" s="260"/>
      <c r="O72" s="260"/>
      <c r="Q72" s="210" t="s">
        <v>499</v>
      </c>
    </row>
    <row r="73" spans="1:17">
      <c r="Q73" s="210"/>
    </row>
    <row r="74" spans="1:17">
      <c r="A74" s="308" t="s">
        <v>500</v>
      </c>
      <c r="B74" s="308"/>
      <c r="C74" s="308"/>
      <c r="D74" s="308"/>
      <c r="E74" s="308"/>
      <c r="F74" s="308"/>
      <c r="G74" s="308"/>
      <c r="H74" s="308"/>
      <c r="I74" s="308"/>
      <c r="J74" s="308"/>
      <c r="K74" s="308"/>
      <c r="M74" s="345" t="s">
        <v>46</v>
      </c>
      <c r="N74" s="345"/>
      <c r="O74" s="345"/>
      <c r="Q74" s="211"/>
    </row>
    <row r="75" spans="1:17">
      <c r="A75" s="299" t="s">
        <v>0</v>
      </c>
      <c r="B75" s="299" t="s">
        <v>1</v>
      </c>
      <c r="C75" s="324" t="s">
        <v>425</v>
      </c>
      <c r="D75" s="324"/>
      <c r="E75" s="324"/>
      <c r="F75" s="299" t="s">
        <v>3</v>
      </c>
      <c r="G75" s="324" t="s">
        <v>4</v>
      </c>
      <c r="H75" s="325" t="s">
        <v>5</v>
      </c>
      <c r="I75" s="326" t="s">
        <v>359</v>
      </c>
      <c r="J75" s="326"/>
      <c r="K75" s="326"/>
      <c r="L75" s="14"/>
      <c r="M75" s="345"/>
      <c r="N75" s="345"/>
      <c r="O75" s="345"/>
      <c r="Q75" s="211"/>
    </row>
    <row r="76" spans="1:17" ht="22.5">
      <c r="A76" s="299"/>
      <c r="B76" s="299"/>
      <c r="C76" s="228" t="s">
        <v>311</v>
      </c>
      <c r="D76" s="228" t="s">
        <v>309</v>
      </c>
      <c r="E76" s="228" t="s">
        <v>310</v>
      </c>
      <c r="F76" s="299"/>
      <c r="G76" s="324"/>
      <c r="H76" s="325"/>
      <c r="I76" s="228" t="s">
        <v>311</v>
      </c>
      <c r="J76" s="228" t="s">
        <v>309</v>
      </c>
      <c r="K76" s="228" t="s">
        <v>310</v>
      </c>
      <c r="L76" s="37"/>
      <c r="M76" s="345"/>
      <c r="N76" s="345"/>
      <c r="O76" s="345"/>
      <c r="Q76" s="211"/>
    </row>
    <row r="77" spans="1:17" ht="11.25" customHeight="1">
      <c r="A77" s="339" t="s">
        <v>352</v>
      </c>
      <c r="B77" s="340"/>
      <c r="C77" s="340"/>
      <c r="D77" s="340"/>
      <c r="E77" s="340"/>
      <c r="F77" s="340"/>
      <c r="G77" s="340"/>
      <c r="H77" s="340"/>
      <c r="I77" s="340"/>
      <c r="J77" s="340"/>
      <c r="K77" s="341"/>
      <c r="L77" s="9"/>
      <c r="M77" s="255"/>
      <c r="N77" s="255"/>
      <c r="O77" s="255"/>
      <c r="Q77" s="211"/>
    </row>
    <row r="78" spans="1:17">
      <c r="A78" s="8" t="str">
        <f>'NF-Er'!A5</f>
        <v>A3-1</v>
      </c>
      <c r="B78" s="29" t="str">
        <f>'NF-Er'!B5</f>
        <v>Axes intersection</v>
      </c>
      <c r="C78" s="53">
        <f>'NF-Er'!C5</f>
        <v>0</v>
      </c>
      <c r="D78" s="53">
        <f>'NF-Er'!D5</f>
        <v>0</v>
      </c>
      <c r="E78" s="53">
        <f>'NF-Er'!E5</f>
        <v>0</v>
      </c>
      <c r="F78" s="8" t="str">
        <f>'NF-Er'!F5</f>
        <v>Gaussian</v>
      </c>
      <c r="G78" s="53">
        <f>'NF-Er'!G5</f>
        <v>1</v>
      </c>
      <c r="H78" s="2">
        <v>1</v>
      </c>
      <c r="I78" s="51">
        <f t="shared" ref="I78:K102" si="27">C78/$G78</f>
        <v>0</v>
      </c>
      <c r="J78" s="51">
        <f t="shared" si="27"/>
        <v>0</v>
      </c>
      <c r="K78" s="51">
        <f t="shared" si="27"/>
        <v>0</v>
      </c>
      <c r="L78" s="10"/>
      <c r="M78" s="252">
        <f t="shared" ref="M78:O102" si="28">I78^2</f>
        <v>0</v>
      </c>
      <c r="N78" s="252">
        <f t="shared" si="28"/>
        <v>0</v>
      </c>
      <c r="O78" s="252">
        <f t="shared" si="28"/>
        <v>0</v>
      </c>
      <c r="Q78" s="211"/>
    </row>
    <row r="79" spans="1:17">
      <c r="A79" s="8" t="str">
        <f>'NF-Er'!A6</f>
        <v>A3-2</v>
      </c>
      <c r="B79" s="29" t="str">
        <f>'NF-Er'!B6</f>
        <v>Axes orthogonality</v>
      </c>
      <c r="C79" s="53">
        <f>'NF-Er'!C6</f>
        <v>0</v>
      </c>
      <c r="D79" s="53">
        <f>'NF-Er'!D6</f>
        <v>0</v>
      </c>
      <c r="E79" s="53">
        <f>'NF-Er'!E6</f>
        <v>0</v>
      </c>
      <c r="F79" s="8" t="str">
        <f>'NF-Er'!F6</f>
        <v>Gaussian</v>
      </c>
      <c r="G79" s="53">
        <f>'NF-Er'!G6</f>
        <v>1</v>
      </c>
      <c r="H79" s="2">
        <v>1</v>
      </c>
      <c r="I79" s="51">
        <f t="shared" si="27"/>
        <v>0</v>
      </c>
      <c r="J79" s="51">
        <f t="shared" si="27"/>
        <v>0</v>
      </c>
      <c r="K79" s="51">
        <f t="shared" si="27"/>
        <v>0</v>
      </c>
      <c r="L79" s="10"/>
      <c r="M79" s="252">
        <f t="shared" si="28"/>
        <v>0</v>
      </c>
      <c r="N79" s="252">
        <f t="shared" si="28"/>
        <v>0</v>
      </c>
      <c r="O79" s="252">
        <f t="shared" si="28"/>
        <v>0</v>
      </c>
      <c r="Q79" s="211"/>
    </row>
    <row r="80" spans="1:17">
      <c r="A80" s="8" t="str">
        <f>'NF-Er'!A7</f>
        <v>A3-3</v>
      </c>
      <c r="B80" s="29" t="str">
        <f>'NF-Er'!B7</f>
        <v>Horizontal pointing</v>
      </c>
      <c r="C80" s="53">
        <f>'NF-Er'!C7</f>
        <v>0</v>
      </c>
      <c r="D80" s="53">
        <f>'NF-Er'!D7</f>
        <v>0</v>
      </c>
      <c r="E80" s="53">
        <f>'NF-Er'!E7</f>
        <v>0</v>
      </c>
      <c r="F80" s="8" t="str">
        <f>'NF-Er'!F7</f>
        <v>Gaussian</v>
      </c>
      <c r="G80" s="53">
        <f>'NF-Er'!G7</f>
        <v>1</v>
      </c>
      <c r="H80" s="2">
        <v>1</v>
      </c>
      <c r="I80" s="51">
        <f t="shared" si="27"/>
        <v>0</v>
      </c>
      <c r="J80" s="51">
        <f t="shared" si="27"/>
        <v>0</v>
      </c>
      <c r="K80" s="51">
        <f t="shared" si="27"/>
        <v>0</v>
      </c>
      <c r="L80" s="10"/>
      <c r="M80" s="252">
        <f t="shared" si="28"/>
        <v>0</v>
      </c>
      <c r="N80" s="252">
        <f t="shared" si="28"/>
        <v>0</v>
      </c>
      <c r="O80" s="252">
        <f t="shared" si="28"/>
        <v>0</v>
      </c>
      <c r="Q80" s="211"/>
    </row>
    <row r="81" spans="1:17">
      <c r="A81" s="8" t="str">
        <f>'NF-Er'!A8</f>
        <v>A3-4</v>
      </c>
      <c r="B81" s="29" t="str">
        <f>'NF-Er'!B8</f>
        <v>Probe vertical position</v>
      </c>
      <c r="C81" s="53">
        <f>'NF-Er'!C8</f>
        <v>0</v>
      </c>
      <c r="D81" s="53">
        <f>'NF-Er'!D8</f>
        <v>0</v>
      </c>
      <c r="E81" s="53">
        <f>'NF-Er'!E8</f>
        <v>0</v>
      </c>
      <c r="F81" s="8" t="str">
        <f>'NF-Er'!F8</f>
        <v>Gaussian</v>
      </c>
      <c r="G81" s="53">
        <f>'NF-Er'!G8</f>
        <v>1</v>
      </c>
      <c r="H81" s="2">
        <v>1</v>
      </c>
      <c r="I81" s="51">
        <f t="shared" si="27"/>
        <v>0</v>
      </c>
      <c r="J81" s="51">
        <f t="shared" si="27"/>
        <v>0</v>
      </c>
      <c r="K81" s="51">
        <f t="shared" si="27"/>
        <v>0</v>
      </c>
      <c r="L81" s="10"/>
      <c r="M81" s="252">
        <f t="shared" si="28"/>
        <v>0</v>
      </c>
      <c r="N81" s="252">
        <f t="shared" si="28"/>
        <v>0</v>
      </c>
      <c r="O81" s="252">
        <f t="shared" si="28"/>
        <v>0</v>
      </c>
      <c r="Q81" s="211"/>
    </row>
    <row r="82" spans="1:17">
      <c r="A82" s="8" t="str">
        <f>'NF-Er'!A9</f>
        <v>A3-5</v>
      </c>
      <c r="B82" s="29" t="str">
        <f>'NF-Er'!B9</f>
        <v>Probe horizontal/vertical pointing</v>
      </c>
      <c r="C82" s="53">
        <f>'NF-Er'!C9</f>
        <v>0</v>
      </c>
      <c r="D82" s="53">
        <f>'NF-Er'!D9</f>
        <v>0</v>
      </c>
      <c r="E82" s="53">
        <f>'NF-Er'!E9</f>
        <v>0</v>
      </c>
      <c r="F82" s="8" t="str">
        <f>'NF-Er'!F9</f>
        <v>Gaussian</v>
      </c>
      <c r="G82" s="53">
        <f>'NF-Er'!G9</f>
        <v>1</v>
      </c>
      <c r="H82" s="2">
        <v>1</v>
      </c>
      <c r="I82" s="51">
        <f t="shared" si="27"/>
        <v>0</v>
      </c>
      <c r="J82" s="51">
        <f t="shared" si="27"/>
        <v>0</v>
      </c>
      <c r="K82" s="51">
        <f t="shared" si="27"/>
        <v>0</v>
      </c>
      <c r="L82" s="10"/>
      <c r="M82" s="252">
        <f t="shared" si="28"/>
        <v>0</v>
      </c>
      <c r="N82" s="252">
        <f t="shared" si="28"/>
        <v>0</v>
      </c>
      <c r="O82" s="252">
        <f t="shared" si="28"/>
        <v>0</v>
      </c>
      <c r="Q82" s="211"/>
    </row>
    <row r="83" spans="1:17">
      <c r="A83" s="8" t="str">
        <f>'NF-Er'!A10</f>
        <v>A3-6</v>
      </c>
      <c r="B83" s="29" t="str">
        <f>'NF-Er'!B10</f>
        <v>Measurement distance</v>
      </c>
      <c r="C83" s="53">
        <f>'NF-Er'!C10</f>
        <v>0</v>
      </c>
      <c r="D83" s="53">
        <f>'NF-Er'!D10</f>
        <v>0</v>
      </c>
      <c r="E83" s="53">
        <f>'NF-Er'!E10</f>
        <v>0</v>
      </c>
      <c r="F83" s="8" t="str">
        <f>'NF-Er'!F10</f>
        <v>Gaussian</v>
      </c>
      <c r="G83" s="53">
        <f>'NF-Er'!G10</f>
        <v>1</v>
      </c>
      <c r="H83" s="2">
        <v>1</v>
      </c>
      <c r="I83" s="51">
        <f t="shared" si="27"/>
        <v>0</v>
      </c>
      <c r="J83" s="51">
        <f t="shared" si="27"/>
        <v>0</v>
      </c>
      <c r="K83" s="51">
        <f t="shared" si="27"/>
        <v>0</v>
      </c>
      <c r="L83" s="10"/>
      <c r="M83" s="252">
        <f t="shared" si="28"/>
        <v>0</v>
      </c>
      <c r="N83" s="252">
        <f t="shared" si="28"/>
        <v>0</v>
      </c>
      <c r="O83" s="252">
        <f t="shared" si="28"/>
        <v>0</v>
      </c>
      <c r="Q83" s="211"/>
    </row>
    <row r="84" spans="1:17">
      <c r="A84" s="8" t="str">
        <f>'NF-Er'!A11</f>
        <v>A3-7</v>
      </c>
      <c r="B84" s="29" t="str">
        <f>'NF-Er'!B11</f>
        <v>Amplitude and phase drift</v>
      </c>
      <c r="C84" s="53">
        <f>'NF-Er'!C11</f>
        <v>0</v>
      </c>
      <c r="D84" s="53">
        <f>'NF-Er'!D11</f>
        <v>0</v>
      </c>
      <c r="E84" s="53">
        <f>'NF-Er'!E11</f>
        <v>0</v>
      </c>
      <c r="F84" s="8" t="str">
        <f>'NF-Er'!F11</f>
        <v>Gaussian</v>
      </c>
      <c r="G84" s="53">
        <f>'NF-Er'!G11</f>
        <v>1</v>
      </c>
      <c r="H84" s="2">
        <v>1</v>
      </c>
      <c r="I84" s="51">
        <f t="shared" si="27"/>
        <v>0</v>
      </c>
      <c r="J84" s="51">
        <f t="shared" si="27"/>
        <v>0</v>
      </c>
      <c r="K84" s="51">
        <f t="shared" si="27"/>
        <v>0</v>
      </c>
      <c r="L84" s="10"/>
      <c r="M84" s="252">
        <f t="shared" si="28"/>
        <v>0</v>
      </c>
      <c r="N84" s="252">
        <f t="shared" si="28"/>
        <v>0</v>
      </c>
      <c r="O84" s="252">
        <f t="shared" si="28"/>
        <v>0</v>
      </c>
      <c r="Q84" s="211"/>
    </row>
    <row r="85" spans="1:17">
      <c r="A85" s="8" t="str">
        <f>'NF-Er'!A12</f>
        <v>A3-8</v>
      </c>
      <c r="B85" s="29" t="str">
        <f>'NF-Er'!B12</f>
        <v>Amplitude and phase noise</v>
      </c>
      <c r="C85" s="53">
        <f>'NF-Er'!C12</f>
        <v>0.02</v>
      </c>
      <c r="D85" s="53">
        <f>'NF-Er'!D12</f>
        <v>0.02</v>
      </c>
      <c r="E85" s="53">
        <f>'NF-Er'!E12</f>
        <v>0.02</v>
      </c>
      <c r="F85" s="8" t="str">
        <f>'NF-Er'!F12</f>
        <v>Gaussian</v>
      </c>
      <c r="G85" s="53">
        <f>'NF-Er'!G12</f>
        <v>1</v>
      </c>
      <c r="H85" s="2">
        <v>1</v>
      </c>
      <c r="I85" s="51">
        <f t="shared" si="27"/>
        <v>0.02</v>
      </c>
      <c r="J85" s="51">
        <f t="shared" si="27"/>
        <v>0.02</v>
      </c>
      <c r="K85" s="51">
        <f t="shared" si="27"/>
        <v>0.02</v>
      </c>
      <c r="L85" s="10"/>
      <c r="M85" s="252">
        <f t="shared" si="28"/>
        <v>4.0000000000000002E-4</v>
      </c>
      <c r="N85" s="252">
        <f t="shared" si="28"/>
        <v>4.0000000000000002E-4</v>
      </c>
      <c r="O85" s="252">
        <f t="shared" si="28"/>
        <v>4.0000000000000002E-4</v>
      </c>
      <c r="Q85" s="211"/>
    </row>
    <row r="86" spans="1:17">
      <c r="A86" s="8" t="str">
        <f>'NF-Er'!A13</f>
        <v>A3-9</v>
      </c>
      <c r="B86" s="29" t="str">
        <f>'NF-Er'!B13</f>
        <v>Leakage and crosstalk</v>
      </c>
      <c r="C86" s="53">
        <f>'NF-Er'!C13</f>
        <v>0</v>
      </c>
      <c r="D86" s="53">
        <f>'NF-Er'!D13</f>
        <v>0</v>
      </c>
      <c r="E86" s="53">
        <f>'NF-Er'!E13</f>
        <v>0</v>
      </c>
      <c r="F86" s="8" t="str">
        <f>'NF-Er'!F13</f>
        <v>Gaussian</v>
      </c>
      <c r="G86" s="53">
        <f>'NF-Er'!G13</f>
        <v>1</v>
      </c>
      <c r="H86" s="2">
        <v>1</v>
      </c>
      <c r="I86" s="51">
        <f t="shared" si="27"/>
        <v>0</v>
      </c>
      <c r="J86" s="51">
        <f t="shared" si="27"/>
        <v>0</v>
      </c>
      <c r="K86" s="51">
        <f t="shared" si="27"/>
        <v>0</v>
      </c>
      <c r="L86" s="10"/>
      <c r="M86" s="252">
        <f t="shared" si="28"/>
        <v>0</v>
      </c>
      <c r="N86" s="252">
        <f t="shared" si="28"/>
        <v>0</v>
      </c>
      <c r="O86" s="252">
        <f t="shared" si="28"/>
        <v>0</v>
      </c>
      <c r="Q86" s="211"/>
    </row>
    <row r="87" spans="1:17">
      <c r="A87" s="8" t="str">
        <f>'NF-Er'!A14</f>
        <v>A3-10</v>
      </c>
      <c r="B87" s="29" t="str">
        <f>'NF-Er'!B14</f>
        <v>Amplitude non-linearity</v>
      </c>
      <c r="C87" s="53">
        <f>'NF-Er'!C14</f>
        <v>0.04</v>
      </c>
      <c r="D87" s="53">
        <f>'NF-Er'!D14</f>
        <v>0.04</v>
      </c>
      <c r="E87" s="53">
        <f>'NF-Er'!E14</f>
        <v>0.04</v>
      </c>
      <c r="F87" s="8" t="str">
        <f>'NF-Er'!F14</f>
        <v>Gaussian</v>
      </c>
      <c r="G87" s="53">
        <f>'NF-Er'!G14</f>
        <v>1</v>
      </c>
      <c r="H87" s="2">
        <v>1</v>
      </c>
      <c r="I87" s="51">
        <f t="shared" si="27"/>
        <v>0.04</v>
      </c>
      <c r="J87" s="51">
        <f t="shared" si="27"/>
        <v>0.04</v>
      </c>
      <c r="K87" s="51">
        <f t="shared" si="27"/>
        <v>0.04</v>
      </c>
      <c r="L87" s="10"/>
      <c r="M87" s="252">
        <f t="shared" si="28"/>
        <v>1.6000000000000001E-3</v>
      </c>
      <c r="N87" s="252">
        <f t="shared" si="28"/>
        <v>1.6000000000000001E-3</v>
      </c>
      <c r="O87" s="252">
        <f t="shared" si="28"/>
        <v>1.6000000000000001E-3</v>
      </c>
      <c r="Q87" s="211"/>
    </row>
    <row r="88" spans="1:17">
      <c r="A88" s="8" t="str">
        <f>'NF-Er'!A15</f>
        <v>A3-11</v>
      </c>
      <c r="B88" s="29" t="str">
        <f>'NF-Er'!B15</f>
        <v>Amplitude and phase shift in rotary joints</v>
      </c>
      <c r="C88" s="53">
        <f>'NF-Er'!C15</f>
        <v>0</v>
      </c>
      <c r="D88" s="53">
        <f>'NF-Er'!D15</f>
        <v>0</v>
      </c>
      <c r="E88" s="53">
        <f>'NF-Er'!E15</f>
        <v>0</v>
      </c>
      <c r="F88" s="8" t="str">
        <f>'NF-Er'!F15</f>
        <v>Gaussian</v>
      </c>
      <c r="G88" s="53">
        <f>'NF-Er'!G15</f>
        <v>1</v>
      </c>
      <c r="H88" s="2">
        <v>1</v>
      </c>
      <c r="I88" s="51">
        <f t="shared" si="27"/>
        <v>0</v>
      </c>
      <c r="J88" s="51">
        <f t="shared" si="27"/>
        <v>0</v>
      </c>
      <c r="K88" s="51">
        <f t="shared" si="27"/>
        <v>0</v>
      </c>
      <c r="L88" s="10"/>
      <c r="M88" s="252">
        <f t="shared" si="28"/>
        <v>0</v>
      </c>
      <c r="N88" s="252">
        <f t="shared" si="28"/>
        <v>0</v>
      </c>
      <c r="O88" s="252">
        <f t="shared" si="28"/>
        <v>0</v>
      </c>
      <c r="Q88" s="211"/>
    </row>
    <row r="89" spans="1:17">
      <c r="A89" s="8" t="str">
        <f>'NF-Er'!A16</f>
        <v>A3-12</v>
      </c>
      <c r="B89" s="29" t="str">
        <f>'NF-Er'!B16</f>
        <v>Channel balance amplitude and phase</v>
      </c>
      <c r="C89" s="53">
        <f>'NF-Er'!C16</f>
        <v>0</v>
      </c>
      <c r="D89" s="53">
        <f>'NF-Er'!D16</f>
        <v>0</v>
      </c>
      <c r="E89" s="53">
        <f>'NF-Er'!E16</f>
        <v>0</v>
      </c>
      <c r="F89" s="8" t="str">
        <f>'NF-Er'!F16</f>
        <v>Gaussian</v>
      </c>
      <c r="G89" s="53">
        <f>'NF-Er'!G16</f>
        <v>1</v>
      </c>
      <c r="H89" s="2">
        <v>1</v>
      </c>
      <c r="I89" s="51">
        <f t="shared" si="27"/>
        <v>0</v>
      </c>
      <c r="J89" s="51">
        <f t="shared" si="27"/>
        <v>0</v>
      </c>
      <c r="K89" s="51">
        <f t="shared" si="27"/>
        <v>0</v>
      </c>
      <c r="L89" s="10"/>
      <c r="M89" s="252">
        <f t="shared" si="28"/>
        <v>0</v>
      </c>
      <c r="N89" s="252">
        <f t="shared" si="28"/>
        <v>0</v>
      </c>
      <c r="O89" s="252">
        <f t="shared" si="28"/>
        <v>0</v>
      </c>
      <c r="Q89" s="211"/>
    </row>
    <row r="90" spans="1:17">
      <c r="A90" s="8" t="str">
        <f>'NF-Er'!A17</f>
        <v>A3-13</v>
      </c>
      <c r="B90" s="29" t="str">
        <f>'NF-Er'!B17</f>
        <v>Probe polarization amplitude and ahase</v>
      </c>
      <c r="C90" s="53">
        <f>'NF-Er'!C17</f>
        <v>1E-4</v>
      </c>
      <c r="D90" s="53">
        <f>'NF-Er'!D17</f>
        <v>1E-4</v>
      </c>
      <c r="E90" s="53">
        <f>'NF-Er'!E17</f>
        <v>1E-4</v>
      </c>
      <c r="F90" s="8" t="str">
        <f>'NF-Er'!F17</f>
        <v>Gaussian</v>
      </c>
      <c r="G90" s="53">
        <f>'NF-Er'!G17</f>
        <v>1</v>
      </c>
      <c r="H90" s="2">
        <v>1</v>
      </c>
      <c r="I90" s="51">
        <f t="shared" si="27"/>
        <v>1E-4</v>
      </c>
      <c r="J90" s="51">
        <f t="shared" si="27"/>
        <v>1E-4</v>
      </c>
      <c r="K90" s="51">
        <f t="shared" si="27"/>
        <v>1E-4</v>
      </c>
      <c r="L90" s="10"/>
      <c r="M90" s="252">
        <f t="shared" si="28"/>
        <v>1E-8</v>
      </c>
      <c r="N90" s="252">
        <f t="shared" si="28"/>
        <v>1E-8</v>
      </c>
      <c r="O90" s="252">
        <f t="shared" si="28"/>
        <v>1E-8</v>
      </c>
      <c r="Q90" s="211"/>
    </row>
    <row r="91" spans="1:17">
      <c r="A91" s="8" t="str">
        <f>'NF-Er'!A18</f>
        <v>A3-14</v>
      </c>
      <c r="B91" s="29" t="str">
        <f>'NF-Er'!B18</f>
        <v>Probe pattern knowledge</v>
      </c>
      <c r="C91" s="53">
        <f>'NF-Er'!C18</f>
        <v>0</v>
      </c>
      <c r="D91" s="53">
        <f>'NF-Er'!D18</f>
        <v>0</v>
      </c>
      <c r="E91" s="53">
        <f>'NF-Er'!E18</f>
        <v>0</v>
      </c>
      <c r="F91" s="8" t="str">
        <f>'NF-Er'!F18</f>
        <v>Gaussian</v>
      </c>
      <c r="G91" s="53">
        <f>'NF-Er'!G18</f>
        <v>1</v>
      </c>
      <c r="H91" s="2">
        <v>1</v>
      </c>
      <c r="I91" s="51">
        <f t="shared" si="27"/>
        <v>0</v>
      </c>
      <c r="J91" s="51">
        <f t="shared" si="27"/>
        <v>0</v>
      </c>
      <c r="K91" s="51">
        <f t="shared" si="27"/>
        <v>0</v>
      </c>
      <c r="L91" s="10"/>
      <c r="M91" s="252">
        <f t="shared" si="28"/>
        <v>0</v>
      </c>
      <c r="N91" s="252">
        <f t="shared" si="28"/>
        <v>0</v>
      </c>
      <c r="O91" s="252">
        <f t="shared" si="28"/>
        <v>0</v>
      </c>
      <c r="Q91" s="211"/>
    </row>
    <row r="92" spans="1:17">
      <c r="A92" s="8" t="str">
        <f>'NF-Er'!A19</f>
        <v>A3-15</v>
      </c>
      <c r="B92" s="29" t="str">
        <f>'NF-Er'!B19</f>
        <v>Multiple reflections</v>
      </c>
      <c r="C92" s="53">
        <f>'NF-Er'!C19</f>
        <v>0</v>
      </c>
      <c r="D92" s="53">
        <f>'NF-Er'!D19</f>
        <v>0</v>
      </c>
      <c r="E92" s="53">
        <f>'NF-Er'!E19</f>
        <v>0</v>
      </c>
      <c r="F92" s="8" t="str">
        <f>'NF-Er'!F19</f>
        <v>Gaussian</v>
      </c>
      <c r="G92" s="53">
        <f>'NF-Er'!G19</f>
        <v>1</v>
      </c>
      <c r="H92" s="2">
        <v>1</v>
      </c>
      <c r="I92" s="51">
        <f t="shared" si="27"/>
        <v>0</v>
      </c>
      <c r="J92" s="51">
        <f t="shared" si="27"/>
        <v>0</v>
      </c>
      <c r="K92" s="51">
        <f t="shared" si="27"/>
        <v>0</v>
      </c>
      <c r="L92" s="10"/>
      <c r="M92" s="252">
        <f t="shared" si="28"/>
        <v>0</v>
      </c>
      <c r="N92" s="252">
        <f t="shared" si="28"/>
        <v>0</v>
      </c>
      <c r="O92" s="252">
        <f t="shared" si="28"/>
        <v>0</v>
      </c>
      <c r="Q92" s="211"/>
    </row>
    <row r="93" spans="1:17">
      <c r="A93" s="8" t="str">
        <f>'NF-Er'!A20</f>
        <v>A3-16</v>
      </c>
      <c r="B93" s="29" t="str">
        <f>'NF-Er'!B20</f>
        <v>Room scattering</v>
      </c>
      <c r="C93" s="53">
        <f>'NF-Er'!C20</f>
        <v>0.09</v>
      </c>
      <c r="D93" s="53">
        <f>'NF-Er'!D20</f>
        <v>0.09</v>
      </c>
      <c r="E93" s="53">
        <f>'NF-Er'!E20</f>
        <v>0.09</v>
      </c>
      <c r="F93" s="8" t="str">
        <f>'NF-Er'!F20</f>
        <v>Gaussian</v>
      </c>
      <c r="G93" s="53">
        <f>'NF-Er'!G20</f>
        <v>1</v>
      </c>
      <c r="H93" s="2">
        <v>1</v>
      </c>
      <c r="I93" s="51">
        <f t="shared" si="27"/>
        <v>0.09</v>
      </c>
      <c r="J93" s="51">
        <f t="shared" si="27"/>
        <v>0.09</v>
      </c>
      <c r="K93" s="51">
        <f t="shared" si="27"/>
        <v>0.09</v>
      </c>
      <c r="L93" s="10"/>
      <c r="M93" s="252">
        <f t="shared" si="28"/>
        <v>8.0999999999999996E-3</v>
      </c>
      <c r="N93" s="252">
        <f t="shared" si="28"/>
        <v>8.0999999999999996E-3</v>
      </c>
      <c r="O93" s="252">
        <f t="shared" si="28"/>
        <v>8.0999999999999996E-3</v>
      </c>
      <c r="Q93" s="211"/>
    </row>
    <row r="94" spans="1:17">
      <c r="A94" s="8" t="str">
        <f>'NF-Er'!A21</f>
        <v>A3-17</v>
      </c>
      <c r="B94" s="29" t="str">
        <f>'NF-Er'!B21</f>
        <v>BS support scattering</v>
      </c>
      <c r="C94" s="53">
        <f>'NF-Er'!C21</f>
        <v>0</v>
      </c>
      <c r="D94" s="53">
        <f>'NF-Er'!D21</f>
        <v>0</v>
      </c>
      <c r="E94" s="53">
        <f>'NF-Er'!E21</f>
        <v>0</v>
      </c>
      <c r="F94" s="8" t="str">
        <f>'NF-Er'!F21</f>
        <v>Gaussian</v>
      </c>
      <c r="G94" s="53">
        <f>'NF-Er'!G21</f>
        <v>1</v>
      </c>
      <c r="H94" s="2">
        <v>1</v>
      </c>
      <c r="I94" s="51">
        <f t="shared" si="27"/>
        <v>0</v>
      </c>
      <c r="J94" s="51">
        <f t="shared" si="27"/>
        <v>0</v>
      </c>
      <c r="K94" s="51">
        <f t="shared" si="27"/>
        <v>0</v>
      </c>
      <c r="L94" s="10"/>
      <c r="M94" s="252">
        <f t="shared" si="28"/>
        <v>0</v>
      </c>
      <c r="N94" s="252">
        <f t="shared" si="28"/>
        <v>0</v>
      </c>
      <c r="O94" s="252">
        <f t="shared" si="28"/>
        <v>0</v>
      </c>
      <c r="Q94" s="211"/>
    </row>
    <row r="95" spans="1:17">
      <c r="A95" s="8" t="str">
        <f>'NF-Er'!A25</f>
        <v>A3-21</v>
      </c>
      <c r="B95" s="29" t="str">
        <f>'NF-Er'!B25</f>
        <v>Positioning</v>
      </c>
      <c r="C95" s="53">
        <f>'NF-Er'!C25</f>
        <v>0.03</v>
      </c>
      <c r="D95" s="53">
        <f>'NF-Er'!D25</f>
        <v>0.03</v>
      </c>
      <c r="E95" s="53">
        <f>'NF-Er'!E25</f>
        <v>0.03</v>
      </c>
      <c r="F95" s="8" t="str">
        <f>'NF-Er'!F25</f>
        <v>Rectangular</v>
      </c>
      <c r="G95" s="53">
        <f>'NF-Er'!G25</f>
        <v>1.73</v>
      </c>
      <c r="H95" s="2">
        <v>1</v>
      </c>
      <c r="I95" s="51">
        <f t="shared" si="27"/>
        <v>1.7341040462427744E-2</v>
      </c>
      <c r="J95" s="51">
        <f t="shared" si="27"/>
        <v>1.7341040462427744E-2</v>
      </c>
      <c r="K95" s="51">
        <f t="shared" si="27"/>
        <v>1.7341040462427744E-2</v>
      </c>
      <c r="L95" s="10"/>
      <c r="M95" s="252">
        <f t="shared" si="28"/>
        <v>3.0071168431955621E-4</v>
      </c>
      <c r="N95" s="252">
        <f t="shared" si="28"/>
        <v>3.0071168431955621E-4</v>
      </c>
      <c r="O95" s="252">
        <f t="shared" si="28"/>
        <v>3.0071168431955621E-4</v>
      </c>
      <c r="Q95" s="211"/>
    </row>
    <row r="96" spans="1:17">
      <c r="A96" s="8" t="str">
        <f>'NF-Er'!A26</f>
        <v>A3-22</v>
      </c>
      <c r="B96" s="29" t="str">
        <f>'NF-Er'!B26</f>
        <v>Probe array uniformity</v>
      </c>
      <c r="C96" s="53">
        <f>'NF-Er'!C26</f>
        <v>5.5E-2</v>
      </c>
      <c r="D96" s="53">
        <f>'NF-Er'!D26</f>
        <v>5.5E-2</v>
      </c>
      <c r="E96" s="53">
        <f>'NF-Er'!E26</f>
        <v>5.5E-2</v>
      </c>
      <c r="F96" s="8" t="str">
        <f>'NF-Er'!F26</f>
        <v>Gaussian</v>
      </c>
      <c r="G96" s="53">
        <f>'NF-Er'!G26</f>
        <v>1</v>
      </c>
      <c r="H96" s="2">
        <v>1</v>
      </c>
      <c r="I96" s="51">
        <f t="shared" si="27"/>
        <v>5.5E-2</v>
      </c>
      <c r="J96" s="51">
        <f t="shared" si="27"/>
        <v>5.5E-2</v>
      </c>
      <c r="K96" s="51">
        <f t="shared" si="27"/>
        <v>5.5E-2</v>
      </c>
      <c r="L96" s="10"/>
      <c r="M96" s="252">
        <f t="shared" si="28"/>
        <v>3.0249999999999999E-3</v>
      </c>
      <c r="N96" s="252">
        <f t="shared" si="28"/>
        <v>3.0249999999999999E-3</v>
      </c>
      <c r="O96" s="252">
        <f t="shared" si="28"/>
        <v>3.0249999999999999E-3</v>
      </c>
      <c r="Q96" s="211"/>
    </row>
    <row r="97" spans="1:17">
      <c r="A97" s="8" t="str">
        <f>'NF-Er'!A27</f>
        <v>A3-23</v>
      </c>
      <c r="B97" s="29" t="str">
        <f>'NF-Er'!B27</f>
        <v xml:space="preserve">Mismatch of receiver chain </v>
      </c>
      <c r="C97" s="53">
        <f>'NF-Er'!C27</f>
        <v>0.28399999999999997</v>
      </c>
      <c r="D97" s="53">
        <f>'NF-Er'!D27</f>
        <v>0.28399999999999997</v>
      </c>
      <c r="E97" s="53">
        <f>'NF-Er'!E27</f>
        <v>0.28399999999999997</v>
      </c>
      <c r="F97" s="8" t="str">
        <f>'NF-Er'!F27</f>
        <v>U-Shaped</v>
      </c>
      <c r="G97" s="53">
        <f>'NF-Er'!G27</f>
        <v>1.41</v>
      </c>
      <c r="H97" s="2">
        <v>1</v>
      </c>
      <c r="I97" s="51">
        <f t="shared" si="27"/>
        <v>0.20141843971631204</v>
      </c>
      <c r="J97" s="51">
        <f t="shared" si="27"/>
        <v>0.20141843971631204</v>
      </c>
      <c r="K97" s="51">
        <f t="shared" si="27"/>
        <v>0.20141843971631204</v>
      </c>
      <c r="L97" s="10"/>
      <c r="M97" s="252">
        <f t="shared" si="28"/>
        <v>4.056938785775363E-2</v>
      </c>
      <c r="N97" s="252">
        <f t="shared" si="28"/>
        <v>4.056938785775363E-2</v>
      </c>
      <c r="O97" s="252">
        <f t="shared" si="28"/>
        <v>4.056938785775363E-2</v>
      </c>
      <c r="Q97" s="211"/>
    </row>
    <row r="98" spans="1:17">
      <c r="A98" s="8" t="str">
        <f>'NF-Er'!A28</f>
        <v>A3-24</v>
      </c>
      <c r="B98" s="29" t="str">
        <f>'NF-Er'!B28</f>
        <v>Insertion loss of receiver chain</v>
      </c>
      <c r="C98" s="53">
        <f>'NF-Er'!C28</f>
        <v>0</v>
      </c>
      <c r="D98" s="53">
        <f>'NF-Er'!D28</f>
        <v>0</v>
      </c>
      <c r="E98" s="53">
        <f>'NF-Er'!E28</f>
        <v>0</v>
      </c>
      <c r="F98" s="8" t="str">
        <f>'NF-Er'!F28</f>
        <v>Gaussian</v>
      </c>
      <c r="G98" s="53">
        <f>'NF-Er'!G28</f>
        <v>1</v>
      </c>
      <c r="H98" s="2">
        <v>1</v>
      </c>
      <c r="I98" s="51">
        <f t="shared" si="27"/>
        <v>0</v>
      </c>
      <c r="J98" s="51">
        <f t="shared" si="27"/>
        <v>0</v>
      </c>
      <c r="K98" s="51">
        <f t="shared" si="27"/>
        <v>0</v>
      </c>
      <c r="L98" s="10"/>
      <c r="M98" s="252">
        <f t="shared" si="28"/>
        <v>0</v>
      </c>
      <c r="N98" s="252">
        <f t="shared" si="28"/>
        <v>0</v>
      </c>
      <c r="O98" s="252">
        <f t="shared" si="28"/>
        <v>0</v>
      </c>
      <c r="Q98" s="211"/>
    </row>
    <row r="99" spans="1:17" ht="22.5">
      <c r="A99" s="8" t="str">
        <f>'NF-Er'!A29</f>
        <v>A3-25</v>
      </c>
      <c r="B99" s="29" t="str">
        <f>'NF-Er'!B29</f>
        <v>Uncertainty of the absolute gain of the probe antenna</v>
      </c>
      <c r="C99" s="53">
        <f>'NF-Er'!C29</f>
        <v>0</v>
      </c>
      <c r="D99" s="53">
        <f>'NF-Er'!D29</f>
        <v>0</v>
      </c>
      <c r="E99" s="53">
        <f>'NF-Er'!E29</f>
        <v>0</v>
      </c>
      <c r="F99" s="8" t="str">
        <f>'NF-Er'!F29</f>
        <v>Gaussian</v>
      </c>
      <c r="G99" s="53">
        <f>'NF-Er'!G29</f>
        <v>1</v>
      </c>
      <c r="H99" s="2">
        <v>1</v>
      </c>
      <c r="I99" s="51">
        <f t="shared" si="27"/>
        <v>0</v>
      </c>
      <c r="J99" s="51">
        <f t="shared" si="27"/>
        <v>0</v>
      </c>
      <c r="K99" s="51">
        <f t="shared" si="27"/>
        <v>0</v>
      </c>
      <c r="L99" s="10"/>
      <c r="M99" s="252">
        <f t="shared" si="28"/>
        <v>0</v>
      </c>
      <c r="N99" s="252">
        <f t="shared" si="28"/>
        <v>0</v>
      </c>
      <c r="O99" s="252">
        <f t="shared" si="28"/>
        <v>0</v>
      </c>
      <c r="Q99" s="211"/>
    </row>
    <row r="100" spans="1:17" ht="22.5">
      <c r="A100" s="8" t="str">
        <f>TE!A4</f>
        <v>C1-1</v>
      </c>
      <c r="B100" s="29" t="str">
        <f>TE!B4</f>
        <v>Uncertainty of the RF power measurement equipment (e.g. spectrum analyzer, power meter)</v>
      </c>
      <c r="C100" s="53">
        <f>TE!C4</f>
        <v>0</v>
      </c>
      <c r="D100" s="53">
        <f>TE!D4</f>
        <v>0</v>
      </c>
      <c r="E100" s="53">
        <f>TE!E4</f>
        <v>0</v>
      </c>
      <c r="F100" s="8" t="str">
        <f>TE!F4</f>
        <v>Gaussian</v>
      </c>
      <c r="G100" s="53">
        <f>TE!G4</f>
        <v>1</v>
      </c>
      <c r="H100" s="2">
        <v>1</v>
      </c>
      <c r="I100" s="51">
        <f t="shared" si="27"/>
        <v>0</v>
      </c>
      <c r="J100" s="51">
        <f t="shared" si="27"/>
        <v>0</v>
      </c>
      <c r="K100" s="51">
        <f t="shared" si="27"/>
        <v>0</v>
      </c>
      <c r="L100" s="10"/>
      <c r="M100" s="252">
        <f t="shared" si="28"/>
        <v>0</v>
      </c>
      <c r="N100" s="252">
        <f t="shared" si="28"/>
        <v>0</v>
      </c>
      <c r="O100" s="252">
        <f t="shared" si="28"/>
        <v>0</v>
      </c>
      <c r="Q100" s="211"/>
    </row>
    <row r="101" spans="1:17">
      <c r="A101" s="8" t="str">
        <f>'NF-Er'!A31</f>
        <v>A3-26</v>
      </c>
      <c r="B101" s="29" t="str">
        <f>'NF-Er'!B31</f>
        <v>Measurement repeatability - positioning repeatability</v>
      </c>
      <c r="C101" s="53">
        <f>'NF-Er'!C31</f>
        <v>0.15</v>
      </c>
      <c r="D101" s="53">
        <f>'NF-Er'!D31</f>
        <v>0.15</v>
      </c>
      <c r="E101" s="53">
        <f>'NF-Er'!E31</f>
        <v>0.15</v>
      </c>
      <c r="F101" s="8" t="str">
        <f>'NF-Er'!F31</f>
        <v>Gaussian</v>
      </c>
      <c r="G101" s="53">
        <f>'NF-Er'!G31</f>
        <v>1</v>
      </c>
      <c r="H101" s="2">
        <v>1</v>
      </c>
      <c r="I101" s="51">
        <f t="shared" si="27"/>
        <v>0.15</v>
      </c>
      <c r="J101" s="51">
        <f t="shared" si="27"/>
        <v>0.15</v>
      </c>
      <c r="K101" s="51">
        <f t="shared" si="27"/>
        <v>0.15</v>
      </c>
      <c r="L101" s="10"/>
      <c r="M101" s="252">
        <f t="shared" si="28"/>
        <v>2.2499999999999999E-2</v>
      </c>
      <c r="N101" s="252">
        <f t="shared" si="28"/>
        <v>2.2499999999999999E-2</v>
      </c>
      <c r="O101" s="252">
        <f t="shared" si="28"/>
        <v>2.2499999999999999E-2</v>
      </c>
      <c r="Q101" s="211"/>
    </row>
    <row r="102" spans="1:17">
      <c r="A102" s="8" t="str">
        <f>'NF-Er'!A32</f>
        <v>A3-33</v>
      </c>
      <c r="B102" s="29" t="str">
        <f>'NF-Er'!B32</f>
        <v>Frequency flatness of test system</v>
      </c>
      <c r="C102" s="53">
        <f>'NF-Er'!C32</f>
        <v>0.25</v>
      </c>
      <c r="D102" s="53">
        <f>'NF-Er'!D32</f>
        <v>0.25</v>
      </c>
      <c r="E102" s="53">
        <f>'NF-Er'!E32</f>
        <v>0.25</v>
      </c>
      <c r="F102" s="8" t="str">
        <f>'NF-Er'!F32</f>
        <v xml:space="preserve">Gaussian </v>
      </c>
      <c r="G102" s="53">
        <f>'NF-Er'!G32</f>
        <v>1</v>
      </c>
      <c r="H102" s="2">
        <v>1</v>
      </c>
      <c r="I102" s="51">
        <f t="shared" si="27"/>
        <v>0.25</v>
      </c>
      <c r="J102" s="51">
        <f t="shared" si="27"/>
        <v>0.25</v>
      </c>
      <c r="K102" s="51">
        <f t="shared" si="27"/>
        <v>0.25</v>
      </c>
      <c r="L102" s="10"/>
      <c r="M102" s="252">
        <f t="shared" si="28"/>
        <v>6.25E-2</v>
      </c>
      <c r="N102" s="252">
        <f t="shared" si="28"/>
        <v>6.25E-2</v>
      </c>
      <c r="O102" s="252">
        <f t="shared" si="28"/>
        <v>6.25E-2</v>
      </c>
      <c r="Q102" s="211"/>
    </row>
    <row r="103" spans="1:17" ht="11.25" customHeight="1">
      <c r="A103" s="339" t="s">
        <v>13</v>
      </c>
      <c r="B103" s="340"/>
      <c r="C103" s="340"/>
      <c r="D103" s="340"/>
      <c r="E103" s="340"/>
      <c r="F103" s="340"/>
      <c r="G103" s="340"/>
      <c r="H103" s="340"/>
      <c r="I103" s="340"/>
      <c r="J103" s="340"/>
      <c r="K103" s="341"/>
      <c r="L103" s="10"/>
      <c r="M103" s="252"/>
      <c r="N103" s="252"/>
      <c r="O103" s="252"/>
      <c r="Q103" s="210"/>
    </row>
    <row r="104" spans="1:17" ht="22.5">
      <c r="A104" s="8" t="str">
        <f>TE!A6</f>
        <v>C1-3</v>
      </c>
      <c r="B104" s="29" t="str">
        <f>TE!B6</f>
        <v>Calibration equipment (i.e. reference receiver, measurement receiver and generator)</v>
      </c>
      <c r="C104" s="53">
        <f>TE!C6</f>
        <v>0.06</v>
      </c>
      <c r="D104" s="53">
        <f>TE!D6</f>
        <v>0.06</v>
      </c>
      <c r="E104" s="53">
        <f>TE!E6</f>
        <v>0.06</v>
      </c>
      <c r="F104" s="8" t="str">
        <f>TE!F6</f>
        <v>Gaussian</v>
      </c>
      <c r="G104" s="53">
        <f>TE!G6</f>
        <v>1</v>
      </c>
      <c r="H104" s="2">
        <v>1</v>
      </c>
      <c r="I104" s="51">
        <f t="shared" ref="I104:K111" si="29">C104/$G104</f>
        <v>0.06</v>
      </c>
      <c r="J104" s="51">
        <f t="shared" si="29"/>
        <v>0.06</v>
      </c>
      <c r="K104" s="51">
        <f t="shared" si="29"/>
        <v>0.06</v>
      </c>
      <c r="L104" s="10"/>
      <c r="M104" s="252">
        <f t="shared" ref="M104:O111" si="30">I104^2</f>
        <v>3.5999999999999999E-3</v>
      </c>
      <c r="N104" s="252">
        <f t="shared" si="30"/>
        <v>3.5999999999999999E-3</v>
      </c>
      <c r="O104" s="252">
        <f t="shared" si="30"/>
        <v>3.5999999999999999E-3</v>
      </c>
      <c r="Q104" s="210"/>
    </row>
    <row r="105" spans="1:17">
      <c r="A105" s="8" t="str">
        <f>'NF-Er'!A35</f>
        <v>A3-27</v>
      </c>
      <c r="B105" s="29" t="str">
        <f>'NF-Er'!B35</f>
        <v>Mismatch of receiver chain</v>
      </c>
      <c r="C105" s="53">
        <f>'NF-Er'!C35</f>
        <v>0</v>
      </c>
      <c r="D105" s="53">
        <f>'NF-Er'!D35</f>
        <v>0</v>
      </c>
      <c r="E105" s="53">
        <f>'NF-Er'!E35</f>
        <v>0</v>
      </c>
      <c r="F105" s="8" t="str">
        <f>'NF-Er'!F35</f>
        <v>Gaussian</v>
      </c>
      <c r="G105" s="53">
        <f>'NF-Er'!G35</f>
        <v>1</v>
      </c>
      <c r="H105" s="2">
        <v>1</v>
      </c>
      <c r="I105" s="51">
        <f t="shared" si="29"/>
        <v>0</v>
      </c>
      <c r="J105" s="51">
        <f t="shared" si="29"/>
        <v>0</v>
      </c>
      <c r="K105" s="51">
        <f t="shared" si="29"/>
        <v>0</v>
      </c>
      <c r="L105" s="10"/>
      <c r="M105" s="252">
        <f t="shared" si="30"/>
        <v>0</v>
      </c>
      <c r="N105" s="252">
        <f t="shared" si="30"/>
        <v>0</v>
      </c>
      <c r="O105" s="252">
        <f t="shared" si="30"/>
        <v>0</v>
      </c>
      <c r="Q105" s="210"/>
    </row>
    <row r="106" spans="1:17">
      <c r="A106" s="8" t="str">
        <f>'NF-Er'!A36</f>
        <v>A3-28</v>
      </c>
      <c r="B106" s="29" t="str">
        <f>'NF-Er'!B36</f>
        <v>Insertion loss of receiver chain</v>
      </c>
      <c r="C106" s="53">
        <f>'NF-Er'!C36</f>
        <v>0</v>
      </c>
      <c r="D106" s="53">
        <f>'NF-Er'!D36</f>
        <v>0</v>
      </c>
      <c r="E106" s="53">
        <f>'NF-Er'!E36</f>
        <v>0</v>
      </c>
      <c r="F106" s="8" t="str">
        <f>'NF-Er'!F36</f>
        <v>Gaussian</v>
      </c>
      <c r="G106" s="53">
        <f>'NF-Er'!G36</f>
        <v>1</v>
      </c>
      <c r="H106" s="2">
        <v>1</v>
      </c>
      <c r="I106" s="51">
        <f t="shared" si="29"/>
        <v>0</v>
      </c>
      <c r="J106" s="51">
        <f t="shared" si="29"/>
        <v>0</v>
      </c>
      <c r="K106" s="51">
        <f t="shared" si="29"/>
        <v>0</v>
      </c>
      <c r="L106" s="10"/>
      <c r="M106" s="252">
        <f t="shared" si="30"/>
        <v>0</v>
      </c>
      <c r="N106" s="252">
        <f t="shared" si="30"/>
        <v>0</v>
      </c>
      <c r="O106" s="252">
        <f t="shared" si="30"/>
        <v>0</v>
      </c>
      <c r="Q106" s="210"/>
    </row>
    <row r="107" spans="1:17" ht="22.5">
      <c r="A107" s="8" t="str">
        <f>'NF-Er'!A37</f>
        <v>A3-29</v>
      </c>
      <c r="B107" s="29" t="str">
        <f>'NF-Er'!B37</f>
        <v>Mismatch in the connection of the calibration antenna</v>
      </c>
      <c r="C107" s="53">
        <f>'NF-Er'!C37</f>
        <v>0.06</v>
      </c>
      <c r="D107" s="53">
        <f>'NF-Er'!D37</f>
        <v>0.06</v>
      </c>
      <c r="E107" s="53">
        <f>'NF-Er'!E37</f>
        <v>0.06</v>
      </c>
      <c r="F107" s="8" t="str">
        <f>'NF-Er'!F37</f>
        <v>U-Shaped</v>
      </c>
      <c r="G107" s="53">
        <f>'NF-Er'!G37</f>
        <v>1.41</v>
      </c>
      <c r="H107" s="2">
        <v>1</v>
      </c>
      <c r="I107" s="51">
        <f t="shared" si="29"/>
        <v>4.2553191489361701E-2</v>
      </c>
      <c r="J107" s="51">
        <f t="shared" si="29"/>
        <v>4.2553191489361701E-2</v>
      </c>
      <c r="K107" s="51">
        <f t="shared" si="29"/>
        <v>4.2553191489361701E-2</v>
      </c>
      <c r="L107" s="10"/>
      <c r="M107" s="252">
        <f t="shared" si="30"/>
        <v>1.8107741059302852E-3</v>
      </c>
      <c r="N107" s="252">
        <f t="shared" si="30"/>
        <v>1.8107741059302852E-3</v>
      </c>
      <c r="O107" s="252">
        <f t="shared" si="30"/>
        <v>1.8107741059302852E-3</v>
      </c>
      <c r="Q107" s="210"/>
    </row>
    <row r="108" spans="1:17">
      <c r="A108" s="8" t="str">
        <f>'NF-Er'!A38</f>
        <v>A3-30</v>
      </c>
      <c r="B108" s="29" t="str">
        <f>'NF-Er'!B38</f>
        <v>Influence of the calibration antenna feed cable</v>
      </c>
      <c r="C108" s="53">
        <f>'NF-Er'!C38</f>
        <v>0</v>
      </c>
      <c r="D108" s="53">
        <f>'NF-Er'!D38</f>
        <v>0</v>
      </c>
      <c r="E108" s="53">
        <f>'NF-Er'!E38</f>
        <v>0</v>
      </c>
      <c r="F108" s="8" t="str">
        <f>'NF-Er'!F38</f>
        <v>Gaussian</v>
      </c>
      <c r="G108" s="53">
        <f>'NF-Er'!G38</f>
        <v>1</v>
      </c>
      <c r="H108" s="2">
        <v>1</v>
      </c>
      <c r="I108" s="51">
        <f t="shared" si="29"/>
        <v>0</v>
      </c>
      <c r="J108" s="51">
        <f t="shared" si="29"/>
        <v>0</v>
      </c>
      <c r="K108" s="51">
        <f t="shared" si="29"/>
        <v>0</v>
      </c>
      <c r="L108" s="10"/>
      <c r="M108" s="252">
        <f t="shared" si="30"/>
        <v>0</v>
      </c>
      <c r="N108" s="252">
        <f t="shared" si="30"/>
        <v>0</v>
      </c>
      <c r="O108" s="252">
        <f t="shared" si="30"/>
        <v>0</v>
      </c>
      <c r="Q108" s="210"/>
    </row>
    <row r="109" spans="1:17">
      <c r="A109" s="8" t="str">
        <f>'NF-Er'!A39</f>
        <v>A3-31</v>
      </c>
      <c r="B109" s="29" t="str">
        <f>'NF-Er'!B39</f>
        <v>Influence of the probe antenna cable</v>
      </c>
      <c r="C109" s="53">
        <f>'NF-Er'!C39</f>
        <v>0</v>
      </c>
      <c r="D109" s="53">
        <f>'NF-Er'!D39</f>
        <v>0</v>
      </c>
      <c r="E109" s="53">
        <f>'NF-Er'!E39</f>
        <v>0</v>
      </c>
      <c r="F109" s="8" t="str">
        <f>'NF-Er'!F39</f>
        <v>Gaussian</v>
      </c>
      <c r="G109" s="53">
        <f>'NF-Er'!G39</f>
        <v>1</v>
      </c>
      <c r="H109" s="2">
        <v>1</v>
      </c>
      <c r="I109" s="51">
        <f t="shared" si="29"/>
        <v>0</v>
      </c>
      <c r="J109" s="51">
        <f t="shared" si="29"/>
        <v>0</v>
      </c>
      <c r="K109" s="51">
        <f t="shared" si="29"/>
        <v>0</v>
      </c>
      <c r="L109" s="10"/>
      <c r="M109" s="252">
        <f t="shared" si="30"/>
        <v>0</v>
      </c>
      <c r="N109" s="252">
        <f t="shared" si="30"/>
        <v>0</v>
      </c>
      <c r="O109" s="252">
        <f t="shared" si="30"/>
        <v>0</v>
      </c>
      <c r="Q109" s="210"/>
    </row>
    <row r="110" spans="1:17" ht="22.5">
      <c r="A110" s="8" t="str">
        <f>TE!A7</f>
        <v>C1-4</v>
      </c>
      <c r="B110" s="29" t="str">
        <f>TE!B7</f>
        <v>Uncertainty of the absolute gain of the reference antenna</v>
      </c>
      <c r="C110" s="53">
        <f>TE!C7</f>
        <v>0.50229473419497439</v>
      </c>
      <c r="D110" s="53">
        <f>TE!D7</f>
        <v>0.4330127018922193</v>
      </c>
      <c r="E110" s="53">
        <f>TE!E7</f>
        <v>0.4330127018922193</v>
      </c>
      <c r="F110" s="8" t="str">
        <f>TE!F7</f>
        <v>Rectangular</v>
      </c>
      <c r="G110" s="53">
        <f>TE!G7</f>
        <v>1.7320508075688772</v>
      </c>
      <c r="H110" s="2">
        <v>1</v>
      </c>
      <c r="I110" s="51">
        <f t="shared" si="29"/>
        <v>0.28999999999999998</v>
      </c>
      <c r="J110" s="51">
        <f t="shared" si="29"/>
        <v>0.25</v>
      </c>
      <c r="K110" s="51">
        <f t="shared" si="29"/>
        <v>0.25</v>
      </c>
      <c r="L110" s="10"/>
      <c r="M110" s="252">
        <f t="shared" si="30"/>
        <v>8.4099999999999994E-2</v>
      </c>
      <c r="N110" s="252">
        <f t="shared" si="30"/>
        <v>6.25E-2</v>
      </c>
      <c r="O110" s="252">
        <f t="shared" si="30"/>
        <v>6.25E-2</v>
      </c>
      <c r="Q110" s="210"/>
    </row>
    <row r="111" spans="1:17">
      <c r="A111" s="8" t="str">
        <f>'NF-Er'!A41</f>
        <v>A3-32</v>
      </c>
      <c r="B111" s="29" t="str">
        <f>'NF-Er'!B41</f>
        <v>Short term repeatability</v>
      </c>
      <c r="C111" s="53">
        <f>'NF-Er'!C41</f>
        <v>8.7999999999999995E-2</v>
      </c>
      <c r="D111" s="53">
        <f>'NF-Er'!D41</f>
        <v>8.7999999999999995E-2</v>
      </c>
      <c r="E111" s="53">
        <f>'NF-Er'!E41</f>
        <v>8.7999999999999995E-2</v>
      </c>
      <c r="F111" s="8" t="str">
        <f>'NF-Er'!F41</f>
        <v>Gaussian</v>
      </c>
      <c r="G111" s="53">
        <f>'NF-Er'!G41</f>
        <v>1</v>
      </c>
      <c r="H111" s="2">
        <v>1</v>
      </c>
      <c r="I111" s="51">
        <f t="shared" si="29"/>
        <v>8.7999999999999995E-2</v>
      </c>
      <c r="J111" s="51">
        <f t="shared" si="29"/>
        <v>8.7999999999999995E-2</v>
      </c>
      <c r="K111" s="51">
        <f t="shared" si="29"/>
        <v>8.7999999999999995E-2</v>
      </c>
      <c r="L111" s="10"/>
      <c r="M111" s="252">
        <f t="shared" si="30"/>
        <v>7.7439999999999991E-3</v>
      </c>
      <c r="N111" s="252">
        <f t="shared" si="30"/>
        <v>7.7439999999999991E-3</v>
      </c>
      <c r="O111" s="252">
        <f t="shared" si="30"/>
        <v>7.7439999999999991E-3</v>
      </c>
      <c r="Q111" s="210"/>
    </row>
    <row r="112" spans="1:17">
      <c r="A112" s="343" t="s">
        <v>360</v>
      </c>
      <c r="B112" s="343"/>
      <c r="C112" s="343"/>
      <c r="D112" s="343"/>
      <c r="E112" s="343"/>
      <c r="F112" s="343"/>
      <c r="G112" s="343"/>
      <c r="H112" s="343"/>
      <c r="I112" s="61">
        <f>M112</f>
        <v>0.48605543269055584</v>
      </c>
      <c r="J112" s="61">
        <f t="shared" ref="J112:K113" si="31">N112</f>
        <v>0.46330323077656543</v>
      </c>
      <c r="K112" s="61">
        <f t="shared" si="31"/>
        <v>0.46330323077656543</v>
      </c>
      <c r="L112" s="16"/>
      <c r="M112" s="251">
        <f>(SUM(M78:M111))^0.5</f>
        <v>0.48605543269055584</v>
      </c>
      <c r="N112" s="251">
        <f>(SUM(N78:N111))^0.5</f>
        <v>0.46330323077656543</v>
      </c>
      <c r="O112" s="251">
        <f>(SUM(O78:O111))^0.5</f>
        <v>0.46330323077656543</v>
      </c>
      <c r="Q112" s="210" t="s">
        <v>322</v>
      </c>
    </row>
    <row r="113" spans="1:17">
      <c r="A113" s="343" t="s">
        <v>361</v>
      </c>
      <c r="B113" s="343"/>
      <c r="C113" s="343"/>
      <c r="D113" s="343"/>
      <c r="E113" s="343"/>
      <c r="F113" s="343"/>
      <c r="G113" s="343"/>
      <c r="H113" s="343"/>
      <c r="I113" s="175">
        <f t="shared" ref="I113" si="32">M113</f>
        <v>0.95266864807348939</v>
      </c>
      <c r="J113" s="175">
        <f t="shared" si="31"/>
        <v>0.90807433232206825</v>
      </c>
      <c r="K113" s="175">
        <f t="shared" si="31"/>
        <v>0.90807433232206825</v>
      </c>
      <c r="L113" s="16"/>
      <c r="M113" s="251">
        <f>M112*1.96</f>
        <v>0.95266864807348939</v>
      </c>
      <c r="N113" s="251">
        <f>N112*1.96</f>
        <v>0.90807433232206825</v>
      </c>
      <c r="O113" s="251">
        <f>O112*1.96</f>
        <v>0.90807433232206825</v>
      </c>
      <c r="Q113" s="210"/>
    </row>
    <row r="114" spans="1:17">
      <c r="A114" s="369" t="s">
        <v>71</v>
      </c>
      <c r="B114" s="369"/>
      <c r="C114" s="369"/>
      <c r="D114" s="369"/>
      <c r="E114" s="369"/>
      <c r="F114" s="369"/>
      <c r="G114" s="369"/>
      <c r="H114" s="369"/>
      <c r="I114" s="73">
        <v>0.75</v>
      </c>
      <c r="J114" s="73">
        <v>0.75</v>
      </c>
      <c r="K114" s="73">
        <v>0.75</v>
      </c>
      <c r="L114" s="16"/>
      <c r="M114" s="258"/>
      <c r="N114" s="261"/>
      <c r="O114" s="261"/>
      <c r="Q114" s="247" t="s">
        <v>260</v>
      </c>
    </row>
    <row r="115" spans="1:17">
      <c r="A115" s="369" t="s">
        <v>72</v>
      </c>
      <c r="B115" s="369"/>
      <c r="C115" s="369"/>
      <c r="D115" s="369"/>
      <c r="E115" s="369"/>
      <c r="F115" s="369"/>
      <c r="G115" s="369"/>
      <c r="H115" s="369"/>
      <c r="I115" s="73">
        <f>((I113^2)+(I114^2))^0.5</f>
        <v>1.2124675472037056</v>
      </c>
      <c r="J115" s="73">
        <f t="shared" ref="J115:K115" si="33">((J113^2)+(J114^2))^0.5</f>
        <v>1.1777516686560754</v>
      </c>
      <c r="K115" s="73">
        <f t="shared" si="33"/>
        <v>1.1777516686560754</v>
      </c>
      <c r="L115" s="16"/>
      <c r="M115" s="268"/>
      <c r="N115" s="261"/>
      <c r="O115" s="261"/>
      <c r="Q115" s="210"/>
    </row>
    <row r="116" spans="1:17">
      <c r="M116" s="268"/>
      <c r="N116" s="258"/>
      <c r="O116" s="258"/>
      <c r="Q116" s="210"/>
    </row>
    <row r="117" spans="1:17">
      <c r="M117" s="268"/>
      <c r="N117" s="258"/>
      <c r="O117" s="258"/>
      <c r="Q117" s="210"/>
    </row>
    <row r="118" spans="1:17">
      <c r="A118" s="308" t="s">
        <v>501</v>
      </c>
      <c r="B118" s="308"/>
      <c r="C118" s="308"/>
      <c r="D118" s="308"/>
      <c r="E118" s="308"/>
      <c r="F118" s="308"/>
      <c r="G118" s="308"/>
      <c r="H118" s="308"/>
      <c r="I118" s="308"/>
      <c r="J118" s="308"/>
      <c r="K118" s="308"/>
      <c r="Q118" s="210"/>
    </row>
    <row r="119" spans="1:17">
      <c r="A119" s="308" t="s">
        <v>69</v>
      </c>
      <c r="B119" s="308"/>
      <c r="C119" s="308"/>
      <c r="D119" s="308"/>
      <c r="E119" s="308"/>
      <c r="F119" s="308"/>
      <c r="G119" s="308"/>
      <c r="H119" s="308"/>
      <c r="I119" s="308"/>
      <c r="J119" s="308"/>
      <c r="K119" s="308"/>
      <c r="M119" s="345" t="s">
        <v>46</v>
      </c>
      <c r="N119" s="345"/>
      <c r="O119" s="345"/>
      <c r="Q119" s="210"/>
    </row>
    <row r="120" spans="1:17">
      <c r="A120" s="299" t="s">
        <v>0</v>
      </c>
      <c r="B120" s="366" t="s">
        <v>1</v>
      </c>
      <c r="C120" s="324" t="s">
        <v>425</v>
      </c>
      <c r="D120" s="324"/>
      <c r="E120" s="324"/>
      <c r="F120" s="299" t="s">
        <v>3</v>
      </c>
      <c r="G120" s="324" t="s">
        <v>4</v>
      </c>
      <c r="H120" s="325" t="s">
        <v>5</v>
      </c>
      <c r="I120" s="326" t="s">
        <v>359</v>
      </c>
      <c r="J120" s="326"/>
      <c r="K120" s="326"/>
      <c r="M120" s="345"/>
      <c r="N120" s="345"/>
      <c r="O120" s="345"/>
      <c r="Q120" s="210"/>
    </row>
    <row r="121" spans="1:17" ht="22.5">
      <c r="A121" s="299"/>
      <c r="B121" s="366"/>
      <c r="C121" s="228" t="s">
        <v>311</v>
      </c>
      <c r="D121" s="228" t="s">
        <v>309</v>
      </c>
      <c r="E121" s="228" t="s">
        <v>310</v>
      </c>
      <c r="F121" s="299"/>
      <c r="G121" s="324"/>
      <c r="H121" s="325"/>
      <c r="I121" s="228" t="s">
        <v>311</v>
      </c>
      <c r="J121" s="228" t="s">
        <v>309</v>
      </c>
      <c r="K121" s="228" t="s">
        <v>310</v>
      </c>
      <c r="M121" s="345"/>
      <c r="N121" s="345"/>
      <c r="O121" s="345"/>
      <c r="Q121" s="210"/>
    </row>
    <row r="122" spans="1:17">
      <c r="A122" s="304" t="s">
        <v>352</v>
      </c>
      <c r="B122" s="304"/>
      <c r="C122" s="304"/>
      <c r="D122" s="304"/>
      <c r="E122" s="304"/>
      <c r="F122" s="304"/>
      <c r="G122" s="304"/>
      <c r="H122" s="304"/>
      <c r="I122" s="304"/>
      <c r="J122" s="304"/>
      <c r="K122" s="304"/>
      <c r="M122" s="255"/>
      <c r="N122" s="255"/>
      <c r="O122" s="255"/>
      <c r="Q122" s="210"/>
    </row>
    <row r="123" spans="1:17">
      <c r="A123" s="4" t="str">
        <f>'PWS-Er'!A5</f>
        <v>A7-1a</v>
      </c>
      <c r="B123" s="25" t="str">
        <f>'PWS-Er'!B5</f>
        <v>Misalignment and pointing error of BS</v>
      </c>
      <c r="C123" s="52">
        <f>'PWS-Er'!C5</f>
        <v>0.1</v>
      </c>
      <c r="D123" s="52">
        <f>'PWS-Er'!D5</f>
        <v>0.1</v>
      </c>
      <c r="E123" s="52">
        <f>'PWS-Er'!E5</f>
        <v>0.1</v>
      </c>
      <c r="F123" s="4" t="str">
        <f>'PWS-Er'!F5</f>
        <v>Rectangular</v>
      </c>
      <c r="G123" s="52">
        <f>'PWS-Er'!G5</f>
        <v>1.7320508075688772</v>
      </c>
      <c r="H123" s="198">
        <v>1</v>
      </c>
      <c r="I123" s="51">
        <f t="shared" ref="I123:K129" si="34">C123/$G123</f>
        <v>5.7735026918962581E-2</v>
      </c>
      <c r="J123" s="51">
        <f t="shared" si="34"/>
        <v>5.7735026918962581E-2</v>
      </c>
      <c r="K123" s="51">
        <f t="shared" si="34"/>
        <v>5.7735026918962581E-2</v>
      </c>
      <c r="M123" s="252">
        <f t="shared" ref="M123:O144" si="35">I123^2</f>
        <v>3.333333333333334E-3</v>
      </c>
      <c r="N123" s="252">
        <f t="shared" si="35"/>
        <v>3.333333333333334E-3</v>
      </c>
      <c r="O123" s="252">
        <f t="shared" si="35"/>
        <v>3.333333333333334E-3</v>
      </c>
      <c r="Q123" s="210"/>
    </row>
    <row r="124" spans="1:17" ht="22.5">
      <c r="A124" s="4" t="str">
        <f>TE!A4</f>
        <v>C1-1</v>
      </c>
      <c r="B124" s="25" t="str">
        <f>TE!B4</f>
        <v>Uncertainty of the RF power measurement equipment (e.g. spectrum analyzer, power meter)</v>
      </c>
      <c r="C124" s="52">
        <f>TE!C4</f>
        <v>0</v>
      </c>
      <c r="D124" s="52">
        <f>TE!D4</f>
        <v>0</v>
      </c>
      <c r="E124" s="52">
        <f>TE!E4</f>
        <v>0</v>
      </c>
      <c r="F124" s="4" t="str">
        <f>TE!F4</f>
        <v>Gaussian</v>
      </c>
      <c r="G124" s="52">
        <f>TE!G4</f>
        <v>1</v>
      </c>
      <c r="H124" s="64">
        <v>1</v>
      </c>
      <c r="I124" s="51">
        <f t="shared" si="34"/>
        <v>0</v>
      </c>
      <c r="J124" s="51">
        <f t="shared" si="34"/>
        <v>0</v>
      </c>
      <c r="K124" s="51">
        <f t="shared" si="34"/>
        <v>0</v>
      </c>
      <c r="M124" s="252">
        <f t="shared" si="35"/>
        <v>0</v>
      </c>
      <c r="N124" s="252">
        <f t="shared" si="35"/>
        <v>0</v>
      </c>
      <c r="O124" s="252">
        <f t="shared" si="35"/>
        <v>0</v>
      </c>
      <c r="Q124" s="210"/>
    </row>
    <row r="125" spans="1:17" ht="33.75">
      <c r="A125" s="4" t="str">
        <f>'PWS-Er'!A7</f>
        <v>A7-2a</v>
      </c>
      <c r="B125" s="25" t="str">
        <f>'PWS-Er'!B7</f>
        <v>Longitudinal position uncertainty (i.e. standing wave and imperfect field synthesis) for BS antenna</v>
      </c>
      <c r="C125" s="52">
        <f>'PWS-Er'!C7</f>
        <v>0.05</v>
      </c>
      <c r="D125" s="52">
        <f>'PWS-Er'!D7</f>
        <v>0.14000000000000001</v>
      </c>
      <c r="E125" s="57">
        <f>'PWS-Er'!E7</f>
        <v>0.2</v>
      </c>
      <c r="F125" s="4" t="str">
        <f>'PWS-Er'!F7</f>
        <v>Rectangular</v>
      </c>
      <c r="G125" s="52">
        <f>'PWS-Er'!G7</f>
        <v>1.7320508075688772</v>
      </c>
      <c r="H125" s="198">
        <v>1</v>
      </c>
      <c r="I125" s="52">
        <f t="shared" si="34"/>
        <v>2.8867513459481291E-2</v>
      </c>
      <c r="J125" s="52">
        <f t="shared" si="34"/>
        <v>8.0829037686547617E-2</v>
      </c>
      <c r="K125" s="57">
        <f t="shared" si="34"/>
        <v>0.11547005383792516</v>
      </c>
      <c r="M125" s="252">
        <f t="shared" si="35"/>
        <v>8.333333333333335E-4</v>
      </c>
      <c r="N125" s="252">
        <f t="shared" si="35"/>
        <v>6.5333333333333346E-3</v>
      </c>
      <c r="O125" s="252">
        <f t="shared" si="35"/>
        <v>1.3333333333333336E-2</v>
      </c>
      <c r="Q125" s="211" t="s">
        <v>451</v>
      </c>
    </row>
    <row r="126" spans="1:17" ht="22.5">
      <c r="A126" s="4" t="str">
        <f>'PWS-Er'!A8</f>
        <v>A7-3</v>
      </c>
      <c r="B126" s="25" t="str">
        <f>'PWS-Er'!B8</f>
        <v>RF leakage (calibration antenna connector terminated)</v>
      </c>
      <c r="C126" s="52">
        <f>'PWS-Er'!C8</f>
        <v>8.5999999999999993E-2</v>
      </c>
      <c r="D126" s="52">
        <f>'PWS-Er'!D8</f>
        <v>8.5999999999999993E-2</v>
      </c>
      <c r="E126" s="52">
        <f>'PWS-Er'!E8</f>
        <v>8.5999999999999993E-2</v>
      </c>
      <c r="F126" s="4" t="str">
        <f>'PWS-Er'!F8</f>
        <v>Gaussian</v>
      </c>
      <c r="G126" s="52">
        <f>'PWS-Er'!G8</f>
        <v>1</v>
      </c>
      <c r="H126" s="198">
        <v>1</v>
      </c>
      <c r="I126" s="52">
        <f t="shared" si="34"/>
        <v>8.5999999999999993E-2</v>
      </c>
      <c r="J126" s="52">
        <f t="shared" si="34"/>
        <v>8.5999999999999993E-2</v>
      </c>
      <c r="K126" s="52">
        <f t="shared" si="34"/>
        <v>8.5999999999999993E-2</v>
      </c>
      <c r="M126" s="252">
        <f t="shared" si="35"/>
        <v>7.3959999999999989E-3</v>
      </c>
      <c r="N126" s="252">
        <f t="shared" si="35"/>
        <v>7.3959999999999989E-3</v>
      </c>
      <c r="O126" s="252">
        <f t="shared" si="35"/>
        <v>7.3959999999999989E-3</v>
      </c>
      <c r="Q126" s="210"/>
    </row>
    <row r="127" spans="1:17">
      <c r="A127" s="4" t="str">
        <f>'PWS-Er'!A9</f>
        <v>A7-4a</v>
      </c>
      <c r="B127" s="25" t="str">
        <f>'PWS-Er'!B9</f>
        <v>QZ ripple experienced by BS</v>
      </c>
      <c r="C127" s="52">
        <f>'PWS-Er'!C9</f>
        <v>0.42</v>
      </c>
      <c r="D127" s="52">
        <f>'PWS-Er'!D9</f>
        <v>0.43</v>
      </c>
      <c r="E127" s="57">
        <f>'PWS-Er'!E9</f>
        <v>0.56999999999999995</v>
      </c>
      <c r="F127" s="4" t="str">
        <f>'PWS-Er'!F9</f>
        <v>Rectangular</v>
      </c>
      <c r="G127" s="52">
        <f>'PWS-Er'!G9</f>
        <v>1.7320508075688772</v>
      </c>
      <c r="H127" s="198">
        <v>1</v>
      </c>
      <c r="I127" s="52">
        <f t="shared" si="34"/>
        <v>0.24248711305964282</v>
      </c>
      <c r="J127" s="52">
        <f t="shared" si="34"/>
        <v>0.2482606157515391</v>
      </c>
      <c r="K127" s="57">
        <f t="shared" si="34"/>
        <v>0.32908965343808666</v>
      </c>
      <c r="M127" s="252">
        <f t="shared" si="35"/>
        <v>5.8799999999999998E-2</v>
      </c>
      <c r="N127" s="252">
        <f t="shared" si="35"/>
        <v>6.1633333333333346E-2</v>
      </c>
      <c r="O127" s="252">
        <f t="shared" si="35"/>
        <v>0.10829999999999998</v>
      </c>
      <c r="Q127" s="211" t="s">
        <v>451</v>
      </c>
    </row>
    <row r="128" spans="1:17">
      <c r="A128" s="4" t="str">
        <f>'PWS-Er'!A10</f>
        <v>A7-5</v>
      </c>
      <c r="B128" s="25" t="str">
        <f>'PWS-Er'!B10</f>
        <v>Miscellaneous uncertainty</v>
      </c>
      <c r="C128" s="52">
        <f>'PWS-Er'!C10</f>
        <v>0</v>
      </c>
      <c r="D128" s="52">
        <f>'PWS-Er'!D10</f>
        <v>0</v>
      </c>
      <c r="E128" s="52">
        <f>'PWS-Er'!E10</f>
        <v>0</v>
      </c>
      <c r="F128" s="4" t="str">
        <f>'PWS-Er'!F10</f>
        <v>Gaussian</v>
      </c>
      <c r="G128" s="52">
        <f>'PWS-Er'!G10</f>
        <v>1</v>
      </c>
      <c r="H128" s="198">
        <v>1</v>
      </c>
      <c r="I128" s="52">
        <f t="shared" si="34"/>
        <v>0</v>
      </c>
      <c r="J128" s="52">
        <f t="shared" si="34"/>
        <v>0</v>
      </c>
      <c r="K128" s="52">
        <f t="shared" si="34"/>
        <v>0</v>
      </c>
      <c r="M128" s="252">
        <f t="shared" si="35"/>
        <v>0</v>
      </c>
      <c r="N128" s="252">
        <f t="shared" si="35"/>
        <v>0</v>
      </c>
      <c r="O128" s="252">
        <f t="shared" si="35"/>
        <v>0</v>
      </c>
      <c r="Q128" s="210"/>
    </row>
    <row r="129" spans="1:17">
      <c r="A129" s="4" t="str">
        <f>'PWS-Er'!A11</f>
        <v>A7-14</v>
      </c>
      <c r="B129" s="25" t="str">
        <f>'PWS-Er'!B11</f>
        <v>System non-linearity</v>
      </c>
      <c r="C129" s="57">
        <f>'PWS-Er'!C11</f>
        <v>0.1</v>
      </c>
      <c r="D129" s="57">
        <f>'PWS-Er'!D11</f>
        <v>0.1</v>
      </c>
      <c r="E129" s="57">
        <f>'PWS-Er'!E11</f>
        <v>0.15</v>
      </c>
      <c r="F129" s="4" t="str">
        <f>'PWS-Er'!F11</f>
        <v>Rectangular</v>
      </c>
      <c r="G129" s="52">
        <f>'PWS-Er'!G11</f>
        <v>1.7320508075688772</v>
      </c>
      <c r="H129" s="198">
        <v>1</v>
      </c>
      <c r="I129" s="57">
        <f t="shared" si="34"/>
        <v>5.7735026918962581E-2</v>
      </c>
      <c r="J129" s="57">
        <f t="shared" si="34"/>
        <v>5.7735026918962581E-2</v>
      </c>
      <c r="K129" s="57">
        <f t="shared" si="34"/>
        <v>8.6602540378443865E-2</v>
      </c>
      <c r="M129" s="252">
        <f t="shared" si="35"/>
        <v>3.333333333333334E-3</v>
      </c>
      <c r="N129" s="252">
        <f t="shared" si="35"/>
        <v>3.333333333333334E-3</v>
      </c>
      <c r="O129" s="252">
        <f t="shared" si="35"/>
        <v>7.4999999999999997E-3</v>
      </c>
      <c r="Q129" s="211" t="s">
        <v>451</v>
      </c>
    </row>
    <row r="130" spans="1:17">
      <c r="A130" s="4" t="str">
        <f>'PWS-Er'!A12</f>
        <v>A7-13</v>
      </c>
      <c r="B130" s="25" t="str">
        <f>'PWS-Er'!B12</f>
        <v>Frequency flatness of test system</v>
      </c>
      <c r="C130" s="52">
        <f>'PWS-Er'!C12</f>
        <v>0.13</v>
      </c>
      <c r="D130" s="52">
        <f>'PWS-Er'!D12</f>
        <v>0.13</v>
      </c>
      <c r="E130" s="52">
        <f>'PWS-Er'!E12</f>
        <v>0.13</v>
      </c>
      <c r="F130" s="4" t="str">
        <f>'PWS-Er'!F12</f>
        <v>Rectangular</v>
      </c>
      <c r="G130" s="52">
        <f>'PWS-Er'!G12</f>
        <v>1.7320508075688772</v>
      </c>
      <c r="H130" s="198">
        <v>1</v>
      </c>
      <c r="I130" s="52">
        <f t="shared" ref="I130" si="36">C130/$G130</f>
        <v>7.5055534994651354E-2</v>
      </c>
      <c r="J130" s="52">
        <f t="shared" ref="J130" si="37">D130/$G130</f>
        <v>7.5055534994651354E-2</v>
      </c>
      <c r="K130" s="52">
        <f t="shared" ref="K130" si="38">E130/$G130</f>
        <v>7.5055534994651354E-2</v>
      </c>
      <c r="M130" s="252">
        <f t="shared" ref="M130" si="39">I130^2</f>
        <v>5.6333333333333339E-3</v>
      </c>
      <c r="N130" s="252">
        <f t="shared" ref="N130" si="40">J130^2</f>
        <v>5.6333333333333339E-3</v>
      </c>
      <c r="O130" s="252">
        <f t="shared" ref="O130" si="41">K130^2</f>
        <v>5.6333333333333339E-3</v>
      </c>
      <c r="Q130" s="210"/>
    </row>
    <row r="131" spans="1:17">
      <c r="A131" s="304" t="s">
        <v>56</v>
      </c>
      <c r="B131" s="304"/>
      <c r="C131" s="304"/>
      <c r="D131" s="304"/>
      <c r="E131" s="304"/>
      <c r="F131" s="304"/>
      <c r="G131" s="304"/>
      <c r="H131" s="304"/>
      <c r="I131" s="304"/>
      <c r="J131" s="304"/>
      <c r="K131" s="304"/>
      <c r="M131" s="252">
        <f t="shared" si="35"/>
        <v>0</v>
      </c>
      <c r="N131" s="252">
        <f t="shared" si="35"/>
        <v>0</v>
      </c>
      <c r="O131" s="252">
        <f t="shared" si="35"/>
        <v>0</v>
      </c>
      <c r="Q131" s="210"/>
    </row>
    <row r="132" spans="1:17" ht="22.5">
      <c r="A132" s="4" t="str">
        <f>TE!A6</f>
        <v>C1-3</v>
      </c>
      <c r="B132" s="25" t="str">
        <f>TE!B6</f>
        <v>Calibration equipment (i.e. reference receiver, measurement receiver and generator)</v>
      </c>
      <c r="C132" s="52">
        <f>TE!C6</f>
        <v>0.06</v>
      </c>
      <c r="D132" s="52">
        <f>TE!D6</f>
        <v>0.06</v>
      </c>
      <c r="E132" s="52">
        <f>TE!E6</f>
        <v>0.06</v>
      </c>
      <c r="F132" s="4" t="str">
        <f>TE!F6</f>
        <v>Gaussian</v>
      </c>
      <c r="G132" s="52">
        <f>TE!G6</f>
        <v>1</v>
      </c>
      <c r="H132" s="64">
        <v>1</v>
      </c>
      <c r="I132" s="51">
        <f t="shared" ref="I132:K144" si="42">C132/$G132</f>
        <v>0.06</v>
      </c>
      <c r="J132" s="51">
        <f t="shared" si="42"/>
        <v>0.06</v>
      </c>
      <c r="K132" s="51">
        <f t="shared" si="42"/>
        <v>0.06</v>
      </c>
      <c r="M132" s="252">
        <f t="shared" si="35"/>
        <v>3.5999999999999999E-3</v>
      </c>
      <c r="N132" s="252">
        <f t="shared" si="35"/>
        <v>3.5999999999999999E-3</v>
      </c>
      <c r="O132" s="252">
        <f t="shared" si="35"/>
        <v>3.5999999999999999E-3</v>
      </c>
      <c r="Q132" s="210"/>
    </row>
    <row r="133" spans="1:17" ht="22.5">
      <c r="A133" s="4" t="str">
        <f>'PWS-Er'!A15</f>
        <v>A7-6</v>
      </c>
      <c r="B133" s="25" t="str">
        <f>'PWS-Er'!B15</f>
        <v>Mismatch (i.e. reference antenna, network analyser and reference cable)</v>
      </c>
      <c r="C133" s="52">
        <f>'PWS-Er'!C15</f>
        <v>0.06</v>
      </c>
      <c r="D133" s="52">
        <f>'PWS-Er'!D15</f>
        <v>0.06</v>
      </c>
      <c r="E133" s="52">
        <f>'PWS-Er'!E15</f>
        <v>0.06</v>
      </c>
      <c r="F133" s="4" t="str">
        <f>'PWS-Er'!F15</f>
        <v>U-shaped</v>
      </c>
      <c r="G133" s="52">
        <f>'PWS-Er'!G15</f>
        <v>1.4142135623730951</v>
      </c>
      <c r="H133" s="64">
        <v>1</v>
      </c>
      <c r="I133" s="51">
        <f t="shared" si="42"/>
        <v>4.2426406871192847E-2</v>
      </c>
      <c r="J133" s="51">
        <f t="shared" si="42"/>
        <v>4.2426406871192847E-2</v>
      </c>
      <c r="K133" s="51">
        <f t="shared" si="42"/>
        <v>4.2426406871192847E-2</v>
      </c>
      <c r="M133" s="252">
        <f t="shared" si="35"/>
        <v>1.7999999999999995E-3</v>
      </c>
      <c r="N133" s="252">
        <f t="shared" si="35"/>
        <v>1.7999999999999995E-3</v>
      </c>
      <c r="O133" s="252">
        <f t="shared" si="35"/>
        <v>1.7999999999999995E-3</v>
      </c>
      <c r="Q133" s="210"/>
    </row>
    <row r="134" spans="1:17">
      <c r="A134" s="4" t="str">
        <f>'PWS-Er'!A16</f>
        <v>A7-7</v>
      </c>
      <c r="B134" s="25" t="str">
        <f>'PWS-Er'!B16</f>
        <v xml:space="preserve">Insertion loss of receiver chain   </v>
      </c>
      <c r="C134" s="52">
        <f>'PWS-Er'!C16</f>
        <v>0.18</v>
      </c>
      <c r="D134" s="52">
        <f>'PWS-Er'!D16</f>
        <v>0.18</v>
      </c>
      <c r="E134" s="52">
        <f>'PWS-Er'!E16</f>
        <v>0.18</v>
      </c>
      <c r="F134" s="4" t="str">
        <f>'PWS-Er'!F16</f>
        <v>Rectangular</v>
      </c>
      <c r="G134" s="52">
        <f>'PWS-Er'!G16</f>
        <v>1.7320508075688772</v>
      </c>
      <c r="H134" s="64">
        <v>1</v>
      </c>
      <c r="I134" s="51">
        <f t="shared" si="42"/>
        <v>0.10392304845413264</v>
      </c>
      <c r="J134" s="51">
        <f t="shared" si="42"/>
        <v>0.10392304845413264</v>
      </c>
      <c r="K134" s="51">
        <f t="shared" si="42"/>
        <v>0.10392304845413264</v>
      </c>
      <c r="M134" s="252">
        <f t="shared" si="35"/>
        <v>1.0800000000000001E-2</v>
      </c>
      <c r="N134" s="252">
        <f t="shared" si="35"/>
        <v>1.0800000000000001E-2</v>
      </c>
      <c r="O134" s="252">
        <f t="shared" si="35"/>
        <v>1.0800000000000001E-2</v>
      </c>
      <c r="Q134" s="210"/>
    </row>
    <row r="135" spans="1:17" ht="22.5">
      <c r="A135" s="4" t="str">
        <f>'PWS-Er'!A8</f>
        <v>A7-3</v>
      </c>
      <c r="B135" s="25" t="str">
        <f>'PWS-Er'!B8</f>
        <v>RF leakage (calibration antenna connector terminated)</v>
      </c>
      <c r="C135" s="52">
        <f>'PWS-Er'!C8</f>
        <v>8.5999999999999993E-2</v>
      </c>
      <c r="D135" s="52">
        <f>'PWS-Er'!D8</f>
        <v>8.5999999999999993E-2</v>
      </c>
      <c r="E135" s="52">
        <f>'PWS-Er'!E8</f>
        <v>8.5999999999999993E-2</v>
      </c>
      <c r="F135" s="4" t="str">
        <f>'PWS-Er'!F8</f>
        <v>Gaussian</v>
      </c>
      <c r="G135" s="52">
        <f>'PWS-Er'!G8</f>
        <v>1</v>
      </c>
      <c r="H135" s="64">
        <v>1</v>
      </c>
      <c r="I135" s="51">
        <f t="shared" si="42"/>
        <v>8.5999999999999993E-2</v>
      </c>
      <c r="J135" s="51">
        <f t="shared" si="42"/>
        <v>8.5999999999999993E-2</v>
      </c>
      <c r="K135" s="51">
        <f t="shared" si="42"/>
        <v>8.5999999999999993E-2</v>
      </c>
      <c r="M135" s="252">
        <f t="shared" si="35"/>
        <v>7.3959999999999989E-3</v>
      </c>
      <c r="N135" s="252">
        <f t="shared" si="35"/>
        <v>7.3959999999999989E-3</v>
      </c>
      <c r="O135" s="252">
        <f t="shared" si="35"/>
        <v>7.3959999999999989E-3</v>
      </c>
      <c r="Q135" s="210"/>
    </row>
    <row r="136" spans="1:17">
      <c r="A136" s="4" t="str">
        <f>'PWS-Er'!A18</f>
        <v>A7-8</v>
      </c>
      <c r="B136" s="25" t="str">
        <f>'PWS-Er'!B18</f>
        <v>Influence of the calibration antenna feed cable</v>
      </c>
      <c r="C136" s="52">
        <f>'PWS-Er'!C18</f>
        <v>0.10299999999999999</v>
      </c>
      <c r="D136" s="52">
        <f>'PWS-Er'!D18</f>
        <v>0.104</v>
      </c>
      <c r="E136" s="52">
        <f>'PWS-Er'!E18</f>
        <v>0.104</v>
      </c>
      <c r="F136" s="4" t="str">
        <f>'PWS-Er'!F18</f>
        <v>Rectangular</v>
      </c>
      <c r="G136" s="52">
        <f>'PWS-Er'!G18</f>
        <v>1.7320508075688772</v>
      </c>
      <c r="H136" s="64">
        <v>1</v>
      </c>
      <c r="I136" s="51">
        <f t="shared" si="42"/>
        <v>5.9467077726531453E-2</v>
      </c>
      <c r="J136" s="51">
        <f t="shared" si="42"/>
        <v>6.0044427995721079E-2</v>
      </c>
      <c r="K136" s="51">
        <f t="shared" si="42"/>
        <v>6.0044427995721079E-2</v>
      </c>
      <c r="M136" s="252">
        <f t="shared" si="35"/>
        <v>3.5363333333333332E-3</v>
      </c>
      <c r="N136" s="252">
        <f t="shared" si="35"/>
        <v>3.6053333333333332E-3</v>
      </c>
      <c r="O136" s="252">
        <f t="shared" si="35"/>
        <v>3.6053333333333332E-3</v>
      </c>
      <c r="Q136" s="210"/>
    </row>
    <row r="137" spans="1:17" ht="22.5">
      <c r="A137" s="4" t="str">
        <f>TE!A7</f>
        <v>C1-4</v>
      </c>
      <c r="B137" s="25" t="str">
        <f>TE!B7</f>
        <v>Uncertainty of the absolute gain of the reference antenna</v>
      </c>
      <c r="C137" s="52">
        <f>TE!C7</f>
        <v>0.50229473419497439</v>
      </c>
      <c r="D137" s="52">
        <f>TE!D7</f>
        <v>0.4330127018922193</v>
      </c>
      <c r="E137" s="52">
        <f>TE!E7</f>
        <v>0.4330127018922193</v>
      </c>
      <c r="F137" s="4" t="str">
        <f>TE!F7</f>
        <v>Rectangular</v>
      </c>
      <c r="G137" s="52">
        <f>TE!G7</f>
        <v>1.7320508075688772</v>
      </c>
      <c r="H137" s="64">
        <v>1</v>
      </c>
      <c r="I137" s="51">
        <f t="shared" si="42"/>
        <v>0.28999999999999998</v>
      </c>
      <c r="J137" s="51">
        <f t="shared" si="42"/>
        <v>0.25</v>
      </c>
      <c r="K137" s="51">
        <f t="shared" si="42"/>
        <v>0.25</v>
      </c>
      <c r="M137" s="252">
        <f t="shared" si="35"/>
        <v>8.4099999999999994E-2</v>
      </c>
      <c r="N137" s="252">
        <f t="shared" si="35"/>
        <v>6.25E-2</v>
      </c>
      <c r="O137" s="252">
        <f t="shared" si="35"/>
        <v>6.25E-2</v>
      </c>
      <c r="Q137" s="210"/>
    </row>
    <row r="138" spans="1:17">
      <c r="A138" s="4" t="str">
        <f>'PWS-Er'!A20</f>
        <v>A7-9</v>
      </c>
      <c r="B138" s="25" t="str">
        <f>'PWS-Er'!B20</f>
        <v>Misalignment of positioning system</v>
      </c>
      <c r="C138" s="52">
        <f>'PWS-Er'!C20</f>
        <v>0</v>
      </c>
      <c r="D138" s="52">
        <f>'PWS-Er'!D20</f>
        <v>0</v>
      </c>
      <c r="E138" s="52">
        <f>'PWS-Er'!E20</f>
        <v>0</v>
      </c>
      <c r="F138" s="4" t="str">
        <f>'PWS-Er'!F20</f>
        <v xml:space="preserve">Exp. normal </v>
      </c>
      <c r="G138" s="52">
        <f>'PWS-Er'!G20</f>
        <v>2</v>
      </c>
      <c r="H138" s="198">
        <v>1</v>
      </c>
      <c r="I138" s="52">
        <f t="shared" si="42"/>
        <v>0</v>
      </c>
      <c r="J138" s="52">
        <f t="shared" si="42"/>
        <v>0</v>
      </c>
      <c r="K138" s="52">
        <f t="shared" si="42"/>
        <v>0</v>
      </c>
      <c r="M138" s="252">
        <f t="shared" si="35"/>
        <v>0</v>
      </c>
      <c r="N138" s="252">
        <f t="shared" si="35"/>
        <v>0</v>
      </c>
      <c r="O138" s="252">
        <f t="shared" si="35"/>
        <v>0</v>
      </c>
      <c r="Q138" s="210"/>
    </row>
    <row r="139" spans="1:17" ht="22.5">
      <c r="A139" s="4" t="str">
        <f>'PWS-Er'!A21</f>
        <v>A7-1b</v>
      </c>
      <c r="B139" s="25" t="str">
        <f>'PWS-Er'!B21</f>
        <v>Misalignment and pointing error of calibration antenna</v>
      </c>
      <c r="C139" s="52">
        <f>'PWS-Er'!C21</f>
        <v>0.05</v>
      </c>
      <c r="D139" s="52">
        <f>'PWS-Er'!D21</f>
        <v>0.05</v>
      </c>
      <c r="E139" s="52">
        <f>'PWS-Er'!E21</f>
        <v>0.05</v>
      </c>
      <c r="F139" s="4" t="str">
        <f>'PWS-Er'!F21</f>
        <v>Rectangular</v>
      </c>
      <c r="G139" s="52">
        <f>'PWS-Er'!G21</f>
        <v>1.7320508075688772</v>
      </c>
      <c r="H139" s="198">
        <v>1</v>
      </c>
      <c r="I139" s="52">
        <f t="shared" si="42"/>
        <v>2.8867513459481291E-2</v>
      </c>
      <c r="J139" s="52">
        <f t="shared" si="42"/>
        <v>2.8867513459481291E-2</v>
      </c>
      <c r="K139" s="52">
        <f t="shared" si="42"/>
        <v>2.8867513459481291E-2</v>
      </c>
      <c r="M139" s="252">
        <f t="shared" si="35"/>
        <v>8.333333333333335E-4</v>
      </c>
      <c r="N139" s="252">
        <f t="shared" si="35"/>
        <v>8.333333333333335E-4</v>
      </c>
      <c r="O139" s="252">
        <f t="shared" si="35"/>
        <v>8.333333333333335E-4</v>
      </c>
      <c r="Q139" s="210"/>
    </row>
    <row r="140" spans="1:17">
      <c r="A140" s="4" t="str">
        <f>'PWS-Er'!A22</f>
        <v>A7-10</v>
      </c>
      <c r="B140" s="25" t="str">
        <f>'PWS-Er'!B22</f>
        <v>Rotary joints</v>
      </c>
      <c r="C140" s="52">
        <f>'PWS-Er'!C22</f>
        <v>0</v>
      </c>
      <c r="D140" s="52">
        <f>'PWS-Er'!D22</f>
        <v>0</v>
      </c>
      <c r="E140" s="52">
        <f>'PWS-Er'!E22</f>
        <v>0</v>
      </c>
      <c r="F140" s="4" t="str">
        <f>'PWS-Er'!F22</f>
        <v>U-shaped</v>
      </c>
      <c r="G140" s="52">
        <f>'PWS-Er'!G22</f>
        <v>1.7320508075688772</v>
      </c>
      <c r="H140" s="198">
        <v>1</v>
      </c>
      <c r="I140" s="52">
        <f t="shared" si="42"/>
        <v>0</v>
      </c>
      <c r="J140" s="52">
        <f t="shared" si="42"/>
        <v>0</v>
      </c>
      <c r="K140" s="52">
        <f t="shared" si="42"/>
        <v>0</v>
      </c>
      <c r="M140" s="252">
        <f t="shared" si="35"/>
        <v>0</v>
      </c>
      <c r="N140" s="252">
        <f t="shared" si="35"/>
        <v>0</v>
      </c>
      <c r="O140" s="252">
        <f t="shared" si="35"/>
        <v>0</v>
      </c>
      <c r="Q140" s="210"/>
    </row>
    <row r="141" spans="1:17" ht="33.75">
      <c r="A141" s="4" t="str">
        <f>'PWS-Er'!A23</f>
        <v>A7-2b</v>
      </c>
      <c r="B141" s="25" t="str">
        <f>'PWS-Er'!B23</f>
        <v>Longitudinal position uncertainty (i.e. standing wave and imperfect field synthesis) for calibration antenna</v>
      </c>
      <c r="C141" s="52">
        <f>'PWS-Er'!C23</f>
        <v>0.12</v>
      </c>
      <c r="D141" s="52">
        <f>'PWS-Er'!D23</f>
        <v>0.12</v>
      </c>
      <c r="E141" s="57">
        <f>'PWS-Er'!E23</f>
        <v>0.15</v>
      </c>
      <c r="F141" s="4" t="str">
        <f>'PWS-Er'!F23</f>
        <v>Rectangular</v>
      </c>
      <c r="G141" s="52">
        <f>'PWS-Er'!G23</f>
        <v>1.7320508075688772</v>
      </c>
      <c r="H141" s="198">
        <v>1</v>
      </c>
      <c r="I141" s="52">
        <f t="shared" si="42"/>
        <v>6.9282032302755092E-2</v>
      </c>
      <c r="J141" s="52">
        <f t="shared" si="42"/>
        <v>6.9282032302755092E-2</v>
      </c>
      <c r="K141" s="57">
        <f t="shared" si="42"/>
        <v>8.6602540378443865E-2</v>
      </c>
      <c r="M141" s="252">
        <f t="shared" si="35"/>
        <v>4.8000000000000004E-3</v>
      </c>
      <c r="N141" s="252">
        <f t="shared" si="35"/>
        <v>4.8000000000000004E-3</v>
      </c>
      <c r="O141" s="252">
        <f t="shared" si="35"/>
        <v>7.4999999999999997E-3</v>
      </c>
      <c r="Q141" s="211" t="s">
        <v>451</v>
      </c>
    </row>
    <row r="142" spans="1:17">
      <c r="A142" s="4" t="str">
        <f>'PWS-Er'!A24</f>
        <v>A7-4b</v>
      </c>
      <c r="B142" s="25" t="str">
        <f>'PWS-Er'!B24</f>
        <v>QZ ripple experienced by calibration antenna</v>
      </c>
      <c r="C142" s="52">
        <f>'PWS-Er'!C24</f>
        <v>0.2</v>
      </c>
      <c r="D142" s="52">
        <f>'PWS-Er'!D24</f>
        <v>0.2</v>
      </c>
      <c r="E142" s="52">
        <f>'PWS-Er'!E24</f>
        <v>0.2</v>
      </c>
      <c r="F142" s="4" t="str">
        <f>'PWS-Er'!F24</f>
        <v>Rectangular</v>
      </c>
      <c r="G142" s="52">
        <f>'PWS-Er'!G24</f>
        <v>1.7320508075688772</v>
      </c>
      <c r="H142" s="198">
        <v>1</v>
      </c>
      <c r="I142" s="52">
        <f t="shared" si="42"/>
        <v>0.11547005383792516</v>
      </c>
      <c r="J142" s="52">
        <f t="shared" si="42"/>
        <v>0.11547005383792516</v>
      </c>
      <c r="K142" s="52">
        <f t="shared" si="42"/>
        <v>0.11547005383792516</v>
      </c>
      <c r="M142" s="252">
        <f t="shared" si="35"/>
        <v>1.3333333333333336E-2</v>
      </c>
      <c r="N142" s="252">
        <f t="shared" si="35"/>
        <v>1.3333333333333336E-2</v>
      </c>
      <c r="O142" s="252">
        <f t="shared" si="35"/>
        <v>1.3333333333333336E-2</v>
      </c>
      <c r="Q142" s="210"/>
    </row>
    <row r="143" spans="1:17">
      <c r="A143" s="4" t="str">
        <f>'PWS-Er'!A25</f>
        <v>A7-11</v>
      </c>
      <c r="B143" s="25" t="str">
        <f>'PWS-Er'!B25</f>
        <v>Switching uncertainty</v>
      </c>
      <c r="C143" s="52">
        <f>'PWS-Er'!C25</f>
        <v>0.02</v>
      </c>
      <c r="D143" s="52">
        <f>'PWS-Er'!D25</f>
        <v>0.02</v>
      </c>
      <c r="E143" s="52">
        <f>'PWS-Er'!E25</f>
        <v>0.02</v>
      </c>
      <c r="F143" s="4" t="str">
        <f>'PWS-Er'!F25</f>
        <v>Rectangular</v>
      </c>
      <c r="G143" s="52">
        <f>'PWS-Er'!G25</f>
        <v>1.7320508075688772</v>
      </c>
      <c r="H143" s="198">
        <v>1</v>
      </c>
      <c r="I143" s="52">
        <f t="shared" si="42"/>
        <v>1.1547005383792516E-2</v>
      </c>
      <c r="J143" s="52">
        <f t="shared" si="42"/>
        <v>1.1547005383792516E-2</v>
      </c>
      <c r="K143" s="52">
        <f t="shared" si="42"/>
        <v>1.1547005383792516E-2</v>
      </c>
      <c r="M143" s="252">
        <f t="shared" si="35"/>
        <v>1.3333333333333334E-4</v>
      </c>
      <c r="N143" s="252">
        <f t="shared" si="35"/>
        <v>1.3333333333333334E-4</v>
      </c>
      <c r="O143" s="252">
        <f t="shared" si="35"/>
        <v>1.3333333333333334E-4</v>
      </c>
      <c r="Q143" s="210"/>
    </row>
    <row r="144" spans="1:17">
      <c r="A144" s="4" t="str">
        <f>'PWS-Er'!A26</f>
        <v>A7-12</v>
      </c>
      <c r="B144" s="25" t="str">
        <f>'PWS-Er'!B26</f>
        <v>Field repeatability</v>
      </c>
      <c r="C144" s="52">
        <f>'PWS-Er'!C26</f>
        <v>0.06</v>
      </c>
      <c r="D144" s="52">
        <f>'PWS-Er'!D26</f>
        <v>0.12</v>
      </c>
      <c r="E144" s="57">
        <f>'PWS-Er'!E26</f>
        <v>0.15</v>
      </c>
      <c r="F144" s="4" t="str">
        <f>'PWS-Er'!F26</f>
        <v>Gaussian</v>
      </c>
      <c r="G144" s="52">
        <f>'PWS-Er'!G26</f>
        <v>1</v>
      </c>
      <c r="H144" s="198">
        <v>1</v>
      </c>
      <c r="I144" s="52">
        <f t="shared" si="42"/>
        <v>0.06</v>
      </c>
      <c r="J144" s="52">
        <f t="shared" si="42"/>
        <v>0.12</v>
      </c>
      <c r="K144" s="57">
        <f t="shared" si="42"/>
        <v>0.15</v>
      </c>
      <c r="M144" s="252">
        <f t="shared" si="35"/>
        <v>3.5999999999999999E-3</v>
      </c>
      <c r="N144" s="252">
        <f t="shared" si="35"/>
        <v>1.44E-2</v>
      </c>
      <c r="O144" s="252">
        <f t="shared" si="35"/>
        <v>2.2499999999999999E-2</v>
      </c>
      <c r="Q144" s="211" t="s">
        <v>451</v>
      </c>
    </row>
    <row r="145" spans="1:17">
      <c r="A145" s="344" t="s">
        <v>360</v>
      </c>
      <c r="B145" s="344"/>
      <c r="C145" s="344"/>
      <c r="D145" s="344"/>
      <c r="E145" s="344"/>
      <c r="F145" s="344"/>
      <c r="G145" s="344"/>
      <c r="H145" s="344"/>
      <c r="I145" s="236">
        <f>M145</f>
        <v>0.46180262739255462</v>
      </c>
      <c r="J145" s="236">
        <f t="shared" ref="J145:K146" si="43">N145</f>
        <v>0.45941702188752215</v>
      </c>
      <c r="K145" s="236">
        <f t="shared" si="43"/>
        <v>0.52867507349347698</v>
      </c>
      <c r="M145" s="251">
        <f>(SUM(M123:M144))^0.5</f>
        <v>0.46180262739255462</v>
      </c>
      <c r="N145" s="251">
        <f>(SUM(N123:N144))^0.5</f>
        <v>0.45941702188752215</v>
      </c>
      <c r="O145" s="251">
        <f>(SUM(O123:O144))^0.5</f>
        <v>0.52867507349347698</v>
      </c>
      <c r="Q145" s="211" t="s">
        <v>451</v>
      </c>
    </row>
    <row r="146" spans="1:17">
      <c r="A146" s="344" t="s">
        <v>361</v>
      </c>
      <c r="B146" s="344"/>
      <c r="C146" s="344"/>
      <c r="D146" s="344"/>
      <c r="E146" s="344"/>
      <c r="F146" s="344"/>
      <c r="G146" s="344"/>
      <c r="H146" s="344"/>
      <c r="I146" s="236">
        <f t="shared" ref="I146" si="44">M146</f>
        <v>0.90513314968940706</v>
      </c>
      <c r="J146" s="236">
        <f t="shared" si="43"/>
        <v>0.90045736289954337</v>
      </c>
      <c r="K146" s="236">
        <f t="shared" si="43"/>
        <v>1.0362031440472148</v>
      </c>
      <c r="M146" s="251">
        <f>M145*1.96</f>
        <v>0.90513314968940706</v>
      </c>
      <c r="N146" s="251">
        <f>N145*1.96</f>
        <v>0.90045736289954337</v>
      </c>
      <c r="O146" s="251">
        <f>O145*1.96</f>
        <v>1.0362031440472148</v>
      </c>
      <c r="Q146" s="211" t="s">
        <v>451</v>
      </c>
    </row>
    <row r="147" spans="1:17">
      <c r="A147" s="369" t="s">
        <v>71</v>
      </c>
      <c r="B147" s="369"/>
      <c r="C147" s="369"/>
      <c r="D147" s="369"/>
      <c r="E147" s="369"/>
      <c r="F147" s="369"/>
      <c r="G147" s="369"/>
      <c r="H147" s="369"/>
      <c r="I147" s="73">
        <v>0.75</v>
      </c>
      <c r="J147" s="73">
        <v>0.75</v>
      </c>
      <c r="K147" s="73">
        <v>0.75</v>
      </c>
      <c r="Q147" s="210"/>
    </row>
    <row r="148" spans="1:17">
      <c r="A148" s="369" t="s">
        <v>72</v>
      </c>
      <c r="B148" s="369"/>
      <c r="C148" s="369"/>
      <c r="D148" s="369"/>
      <c r="E148" s="369"/>
      <c r="F148" s="369"/>
      <c r="G148" s="369"/>
      <c r="H148" s="369"/>
      <c r="I148" s="73">
        <f>((I146^2)+(I147^2))^0.5</f>
        <v>1.1754854395808851</v>
      </c>
      <c r="J148" s="73">
        <f t="shared" ref="J148:K148" si="45">((J146^2)+(J147^2))^0.5</f>
        <v>1.1718888438755615</v>
      </c>
      <c r="K148" s="73">
        <f t="shared" si="45"/>
        <v>1.2791469640871345</v>
      </c>
      <c r="Q148" s="211" t="s">
        <v>451</v>
      </c>
    </row>
    <row r="149" spans="1:17">
      <c r="A149" s="39"/>
      <c r="B149" s="39"/>
      <c r="C149" s="23"/>
      <c r="D149" s="23"/>
      <c r="E149" s="23"/>
      <c r="F149" s="39"/>
      <c r="G149" s="23"/>
      <c r="H149" s="39"/>
      <c r="I149" s="31"/>
      <c r="J149" s="31"/>
      <c r="K149" s="31"/>
      <c r="Q149" s="210"/>
    </row>
    <row r="150" spans="1:17">
      <c r="A150" s="308" t="s">
        <v>302</v>
      </c>
      <c r="B150" s="308"/>
      <c r="C150" s="308"/>
      <c r="D150" s="308"/>
      <c r="E150" s="308"/>
      <c r="F150" s="308"/>
      <c r="G150" s="308"/>
      <c r="H150" s="308"/>
      <c r="I150" s="308"/>
      <c r="J150" s="308"/>
      <c r="K150" s="308"/>
      <c r="M150" s="345" t="s">
        <v>46</v>
      </c>
      <c r="N150" s="345"/>
      <c r="O150" s="345"/>
      <c r="Q150" s="210"/>
    </row>
    <row r="151" spans="1:17">
      <c r="A151" s="299" t="s">
        <v>0</v>
      </c>
      <c r="B151" s="299" t="s">
        <v>1</v>
      </c>
      <c r="C151" s="324" t="s">
        <v>425</v>
      </c>
      <c r="D151" s="324"/>
      <c r="E151" s="324"/>
      <c r="F151" s="299" t="s">
        <v>3</v>
      </c>
      <c r="G151" s="324" t="s">
        <v>4</v>
      </c>
      <c r="H151" s="325" t="s">
        <v>5</v>
      </c>
      <c r="I151" s="326" t="s">
        <v>359</v>
      </c>
      <c r="J151" s="326"/>
      <c r="K151" s="326"/>
      <c r="L151" s="14"/>
      <c r="M151" s="345"/>
      <c r="N151" s="345"/>
      <c r="O151" s="345"/>
      <c r="Q151" s="210"/>
    </row>
    <row r="152" spans="1:17" ht="22.5">
      <c r="A152" s="299"/>
      <c r="B152" s="299"/>
      <c r="C152" s="228" t="s">
        <v>311</v>
      </c>
      <c r="D152" s="228" t="s">
        <v>309</v>
      </c>
      <c r="E152" s="228" t="s">
        <v>310</v>
      </c>
      <c r="F152" s="299"/>
      <c r="G152" s="324"/>
      <c r="H152" s="325"/>
      <c r="I152" s="228" t="s">
        <v>311</v>
      </c>
      <c r="J152" s="228" t="s">
        <v>309</v>
      </c>
      <c r="K152" s="228" t="s">
        <v>310</v>
      </c>
      <c r="L152" s="37"/>
      <c r="M152" s="345"/>
      <c r="N152" s="345"/>
      <c r="O152" s="345"/>
      <c r="Q152" s="210"/>
    </row>
    <row r="153" spans="1:17" ht="11.25" customHeight="1">
      <c r="A153" s="339" t="s">
        <v>352</v>
      </c>
      <c r="B153" s="340"/>
      <c r="C153" s="340"/>
      <c r="D153" s="340"/>
      <c r="E153" s="340"/>
      <c r="F153" s="340"/>
      <c r="G153" s="340"/>
      <c r="H153" s="340"/>
      <c r="I153" s="340"/>
      <c r="J153" s="340"/>
      <c r="K153" s="341"/>
      <c r="L153" s="9"/>
      <c r="M153" s="255"/>
      <c r="N153" s="255"/>
      <c r="O153" s="255"/>
      <c r="Q153" s="210"/>
    </row>
    <row r="154" spans="1:17" ht="22.5">
      <c r="A154" s="8" t="str">
        <f>TE!A4</f>
        <v>C1-1</v>
      </c>
      <c r="B154" s="29" t="str">
        <f>TE!B4</f>
        <v>Uncertainty of the RF power measurement equipment (e.g. spectrum analyzer, power meter)</v>
      </c>
      <c r="C154" s="53">
        <f>TE!C4</f>
        <v>0</v>
      </c>
      <c r="D154" s="53">
        <f>TE!D4</f>
        <v>0</v>
      </c>
      <c r="E154" s="53">
        <f>TE!E4</f>
        <v>0</v>
      </c>
      <c r="F154" s="8" t="str">
        <f>TE!F4</f>
        <v>Gaussian</v>
      </c>
      <c r="G154" s="53">
        <f>TE!G4</f>
        <v>1</v>
      </c>
      <c r="H154" s="2">
        <v>1</v>
      </c>
      <c r="I154" s="51">
        <f>C154/$G154</f>
        <v>0</v>
      </c>
      <c r="J154" s="51">
        <f t="shared" ref="J154:K156" si="46">D154/$G154</f>
        <v>0</v>
      </c>
      <c r="K154" s="51">
        <f t="shared" si="46"/>
        <v>0</v>
      </c>
      <c r="L154" s="10"/>
      <c r="M154" s="252">
        <f t="shared" ref="M154:O156" si="47">I154^2</f>
        <v>0</v>
      </c>
      <c r="N154" s="252">
        <f t="shared" si="47"/>
        <v>0</v>
      </c>
      <c r="O154" s="252">
        <f t="shared" si="47"/>
        <v>0</v>
      </c>
      <c r="Q154" s="210"/>
    </row>
    <row r="155" spans="1:17">
      <c r="A155" s="8" t="str">
        <f>'Reverb-Er'!A6</f>
        <v>A6-1</v>
      </c>
      <c r="B155" s="29" t="str">
        <f>'Reverb-Er'!B6</f>
        <v>Impedance mismatch in the receiving chain</v>
      </c>
      <c r="C155" s="53">
        <f>'Reverb-Er'!C6</f>
        <v>0.2</v>
      </c>
      <c r="D155" s="53">
        <f>'Reverb-Er'!D6</f>
        <v>0.2</v>
      </c>
      <c r="E155" s="53">
        <f>'Reverb-Er'!E6</f>
        <v>0.2</v>
      </c>
      <c r="F155" s="8" t="str">
        <f>'Reverb-Er'!F6</f>
        <v>U-shaped</v>
      </c>
      <c r="G155" s="53">
        <f>'Reverb-Er'!G6</f>
        <v>1.4142135623730951</v>
      </c>
      <c r="H155" s="2">
        <v>1</v>
      </c>
      <c r="I155" s="56">
        <f t="shared" ref="I155:I156" si="48">C155/$G155</f>
        <v>0.1414213562373095</v>
      </c>
      <c r="J155" s="56">
        <f t="shared" si="46"/>
        <v>0.1414213562373095</v>
      </c>
      <c r="K155" s="51">
        <f t="shared" si="46"/>
        <v>0.1414213562373095</v>
      </c>
      <c r="L155" s="10"/>
      <c r="M155" s="252">
        <f t="shared" si="47"/>
        <v>0.02</v>
      </c>
      <c r="N155" s="252">
        <f t="shared" si="47"/>
        <v>0.02</v>
      </c>
      <c r="O155" s="252">
        <f t="shared" si="47"/>
        <v>0.02</v>
      </c>
      <c r="Q155" s="210"/>
    </row>
    <row r="156" spans="1:17">
      <c r="A156" s="8" t="str">
        <f>'Reverb-Er'!A7</f>
        <v>A6-2</v>
      </c>
      <c r="B156" s="29" t="str">
        <f>'Reverb-Er'!B7</f>
        <v>Random uncertainty</v>
      </c>
      <c r="C156" s="53">
        <f>'Reverb-Er'!C7</f>
        <v>0.1</v>
      </c>
      <c r="D156" s="53">
        <f>'Reverb-Er'!D7</f>
        <v>0.1</v>
      </c>
      <c r="E156" s="53">
        <f>'Reverb-Er'!E7</f>
        <v>0.1</v>
      </c>
      <c r="F156" s="8" t="str">
        <f>'Reverb-Er'!F7</f>
        <v>Rectangular</v>
      </c>
      <c r="G156" s="53">
        <f>'Reverb-Er'!G7</f>
        <v>1.7320508075688772</v>
      </c>
      <c r="H156" s="2">
        <v>1</v>
      </c>
      <c r="I156" s="51">
        <f t="shared" si="48"/>
        <v>5.7735026918962581E-2</v>
      </c>
      <c r="J156" s="51">
        <f t="shared" si="46"/>
        <v>5.7735026918962581E-2</v>
      </c>
      <c r="K156" s="51">
        <f t="shared" si="46"/>
        <v>5.7735026918962581E-2</v>
      </c>
      <c r="L156" s="10"/>
      <c r="M156" s="252">
        <f t="shared" si="47"/>
        <v>3.333333333333334E-3</v>
      </c>
      <c r="N156" s="252">
        <f t="shared" si="47"/>
        <v>3.333333333333334E-3</v>
      </c>
      <c r="O156" s="252">
        <f t="shared" si="47"/>
        <v>3.333333333333334E-3</v>
      </c>
      <c r="Q156" s="210"/>
    </row>
    <row r="157" spans="1:17" ht="11.25" customHeight="1">
      <c r="A157" s="386" t="s">
        <v>13</v>
      </c>
      <c r="B157" s="387"/>
      <c r="C157" s="387"/>
      <c r="D157" s="387"/>
      <c r="E157" s="387"/>
      <c r="F157" s="387"/>
      <c r="G157" s="387"/>
      <c r="H157" s="387"/>
      <c r="I157" s="387"/>
      <c r="J157" s="387"/>
      <c r="K157" s="388"/>
      <c r="L157" s="10"/>
      <c r="M157" s="252"/>
      <c r="N157" s="252"/>
      <c r="O157" s="252"/>
      <c r="Q157" s="210"/>
    </row>
    <row r="158" spans="1:17">
      <c r="A158" s="8" t="str">
        <f>'Reverb-Er'!A9</f>
        <v>A6-3</v>
      </c>
      <c r="B158" s="29" t="str">
        <f>'Reverb-Er'!B9</f>
        <v>Reference antenna radiation efficiency</v>
      </c>
      <c r="C158" s="53">
        <f>'Reverb-Er'!C9</f>
        <v>0.2</v>
      </c>
      <c r="D158" s="53">
        <f>'Reverb-Er'!D9</f>
        <v>0.2</v>
      </c>
      <c r="E158" s="53">
        <f>'Reverb-Er'!E9</f>
        <v>0.2</v>
      </c>
      <c r="F158" s="8" t="str">
        <f>'Reverb-Er'!F9</f>
        <v>Gaussian</v>
      </c>
      <c r="G158" s="53">
        <f>'Reverb-Er'!G9</f>
        <v>1</v>
      </c>
      <c r="H158" s="2">
        <v>1</v>
      </c>
      <c r="I158" s="51">
        <f t="shared" ref="I158:K163" si="49">C158/$G158</f>
        <v>0.2</v>
      </c>
      <c r="J158" s="51">
        <f t="shared" si="49"/>
        <v>0.2</v>
      </c>
      <c r="K158" s="51">
        <f t="shared" si="49"/>
        <v>0.2</v>
      </c>
      <c r="L158" s="10"/>
      <c r="M158" s="252">
        <f t="shared" ref="M158:O163" si="50">I158^2</f>
        <v>4.0000000000000008E-2</v>
      </c>
      <c r="N158" s="252">
        <f t="shared" si="50"/>
        <v>4.0000000000000008E-2</v>
      </c>
      <c r="O158" s="252">
        <f t="shared" si="50"/>
        <v>4.0000000000000008E-2</v>
      </c>
      <c r="Q158" s="210"/>
    </row>
    <row r="159" spans="1:17" ht="22.5">
      <c r="A159" s="8" t="str">
        <f>'Reverb-Er'!A10</f>
        <v>A6-4</v>
      </c>
      <c r="B159" s="29" t="str">
        <f>'Reverb-Er'!B10</f>
        <v>Mean value estimation of reference antenna mismatch efficiency</v>
      </c>
      <c r="C159" s="53">
        <f>'Reverb-Er'!C10</f>
        <v>0.15</v>
      </c>
      <c r="D159" s="53">
        <f>'Reverb-Er'!D10</f>
        <v>0.15</v>
      </c>
      <c r="E159" s="53">
        <f>'Reverb-Er'!E10</f>
        <v>0.15</v>
      </c>
      <c r="F159" s="8" t="str">
        <f>'Reverb-Er'!F10</f>
        <v>Gaussian</v>
      </c>
      <c r="G159" s="53">
        <f>'Reverb-Er'!G10</f>
        <v>1</v>
      </c>
      <c r="H159" s="2">
        <v>1</v>
      </c>
      <c r="I159" s="51">
        <f t="shared" si="49"/>
        <v>0.15</v>
      </c>
      <c r="J159" s="51">
        <f t="shared" si="49"/>
        <v>0.15</v>
      </c>
      <c r="K159" s="51">
        <f t="shared" si="49"/>
        <v>0.15</v>
      </c>
      <c r="L159" s="10"/>
      <c r="M159" s="252">
        <f t="shared" si="50"/>
        <v>2.2499999999999999E-2</v>
      </c>
      <c r="N159" s="252">
        <f t="shared" si="50"/>
        <v>2.2499999999999999E-2</v>
      </c>
      <c r="O159" s="252">
        <f t="shared" si="50"/>
        <v>2.2499999999999999E-2</v>
      </c>
      <c r="Q159" s="210"/>
    </row>
    <row r="160" spans="1:17" ht="22.5">
      <c r="A160" s="8" t="str">
        <f>'Reverb-Er'!A11</f>
        <v>C1-3</v>
      </c>
      <c r="B160" s="29" t="str">
        <f>'Reverb-Er'!B11</f>
        <v>Calibration equipment (i.e. reference receiver, measurement receiver and generator)</v>
      </c>
      <c r="C160" s="53">
        <f>'Reverb-Er'!C11</f>
        <v>0.2</v>
      </c>
      <c r="D160" s="53">
        <f>'Reverb-Er'!D11</f>
        <v>0.2</v>
      </c>
      <c r="E160" s="53">
        <f>'Reverb-Er'!E11</f>
        <v>0.2</v>
      </c>
      <c r="F160" s="8" t="str">
        <f>'Reverb-Er'!F11</f>
        <v>Gaussian</v>
      </c>
      <c r="G160" s="53">
        <f>'Reverb-Er'!G11</f>
        <v>1</v>
      </c>
      <c r="H160" s="2">
        <v>1</v>
      </c>
      <c r="I160" s="51">
        <f t="shared" si="49"/>
        <v>0.2</v>
      </c>
      <c r="J160" s="51">
        <f t="shared" si="49"/>
        <v>0.2</v>
      </c>
      <c r="K160" s="51">
        <f t="shared" si="49"/>
        <v>0.2</v>
      </c>
      <c r="L160" s="10"/>
      <c r="M160" s="252">
        <f t="shared" si="50"/>
        <v>4.0000000000000008E-2</v>
      </c>
      <c r="N160" s="252">
        <f t="shared" si="50"/>
        <v>4.0000000000000008E-2</v>
      </c>
      <c r="O160" s="252">
        <f t="shared" si="50"/>
        <v>4.0000000000000008E-2</v>
      </c>
      <c r="Q160" s="210"/>
    </row>
    <row r="161" spans="1:17">
      <c r="A161" s="8" t="str">
        <f>'Reverb-Er'!A12</f>
        <v>A6-5</v>
      </c>
      <c r="B161" s="29" t="str">
        <f>'Reverb-Er'!B12</f>
        <v>Influence of the reference antenna feed cable</v>
      </c>
      <c r="C161" s="53">
        <f>'Reverb-Er'!C12</f>
        <v>0.2</v>
      </c>
      <c r="D161" s="53">
        <f>'Reverb-Er'!D12</f>
        <v>0.2</v>
      </c>
      <c r="E161" s="53">
        <f>'Reverb-Er'!E12</f>
        <v>0.2</v>
      </c>
      <c r="F161" s="8" t="str">
        <f>'Reverb-Er'!F12</f>
        <v>Gaussian</v>
      </c>
      <c r="G161" s="53">
        <f>'Reverb-Er'!G12</f>
        <v>1</v>
      </c>
      <c r="H161" s="2">
        <v>1</v>
      </c>
      <c r="I161" s="51">
        <f t="shared" si="49"/>
        <v>0.2</v>
      </c>
      <c r="J161" s="51">
        <f t="shared" si="49"/>
        <v>0.2</v>
      </c>
      <c r="K161" s="51">
        <f t="shared" si="49"/>
        <v>0.2</v>
      </c>
      <c r="L161" s="10"/>
      <c r="M161" s="252">
        <f t="shared" si="50"/>
        <v>4.0000000000000008E-2</v>
      </c>
      <c r="N161" s="252">
        <f t="shared" si="50"/>
        <v>4.0000000000000008E-2</v>
      </c>
      <c r="O161" s="252">
        <f t="shared" si="50"/>
        <v>4.0000000000000008E-2</v>
      </c>
      <c r="Q161" s="210"/>
    </row>
    <row r="162" spans="1:17">
      <c r="A162" s="8" t="str">
        <f>'Reverb-Er'!A13</f>
        <v>A6-6</v>
      </c>
      <c r="B162" s="29" t="str">
        <f>'Reverb-Er'!B13</f>
        <v>Mean value estimation of transfer function</v>
      </c>
      <c r="C162" s="53">
        <f>'Reverb-Er'!C13</f>
        <v>0.27</v>
      </c>
      <c r="D162" s="53">
        <f>'Reverb-Er'!D13</f>
        <v>0.27</v>
      </c>
      <c r="E162" s="53">
        <f>'Reverb-Er'!E13</f>
        <v>0.27</v>
      </c>
      <c r="F162" s="8" t="str">
        <f>'Reverb-Er'!F13</f>
        <v>Gaussian</v>
      </c>
      <c r="G162" s="53">
        <f>'Reverb-Er'!G13</f>
        <v>1</v>
      </c>
      <c r="H162" s="2">
        <v>1</v>
      </c>
      <c r="I162" s="51">
        <f t="shared" si="49"/>
        <v>0.27</v>
      </c>
      <c r="J162" s="51">
        <f t="shared" si="49"/>
        <v>0.27</v>
      </c>
      <c r="K162" s="51">
        <f t="shared" si="49"/>
        <v>0.27</v>
      </c>
      <c r="L162" s="10"/>
      <c r="M162" s="252">
        <f t="shared" si="50"/>
        <v>7.2900000000000006E-2</v>
      </c>
      <c r="N162" s="252">
        <f t="shared" si="50"/>
        <v>7.2900000000000006E-2</v>
      </c>
      <c r="O162" s="252">
        <f t="shared" si="50"/>
        <v>7.2900000000000006E-2</v>
      </c>
      <c r="Q162" s="210"/>
    </row>
    <row r="163" spans="1:17">
      <c r="A163" s="8" t="str">
        <f>'Reverb-Er'!A14</f>
        <v>A6-7</v>
      </c>
      <c r="B163" s="29" t="str">
        <f>'Reverb-Er'!B14</f>
        <v>Uniformity of transfer function</v>
      </c>
      <c r="C163" s="53">
        <f>'Reverb-Er'!C14</f>
        <v>0.5</v>
      </c>
      <c r="D163" s="53">
        <f>'Reverb-Er'!D14</f>
        <v>0.5</v>
      </c>
      <c r="E163" s="53">
        <f>'Reverb-Er'!E14</f>
        <v>0.5</v>
      </c>
      <c r="F163" s="8" t="str">
        <f>'Reverb-Er'!F14</f>
        <v>Gaussian</v>
      </c>
      <c r="G163" s="53">
        <f>'Reverb-Er'!G14</f>
        <v>1</v>
      </c>
      <c r="H163" s="2">
        <v>1</v>
      </c>
      <c r="I163" s="51">
        <f t="shared" si="49"/>
        <v>0.5</v>
      </c>
      <c r="J163" s="51">
        <f t="shared" si="49"/>
        <v>0.5</v>
      </c>
      <c r="K163" s="51">
        <f t="shared" si="49"/>
        <v>0.5</v>
      </c>
      <c r="L163" s="10"/>
      <c r="M163" s="252">
        <f t="shared" si="50"/>
        <v>0.25</v>
      </c>
      <c r="N163" s="252">
        <f t="shared" si="50"/>
        <v>0.25</v>
      </c>
      <c r="O163" s="252">
        <f t="shared" si="50"/>
        <v>0.25</v>
      </c>
      <c r="Q163" s="210"/>
    </row>
    <row r="164" spans="1:17">
      <c r="A164" s="343" t="s">
        <v>360</v>
      </c>
      <c r="B164" s="343"/>
      <c r="C164" s="343"/>
      <c r="D164" s="343"/>
      <c r="E164" s="343"/>
      <c r="F164" s="343"/>
      <c r="G164" s="343"/>
      <c r="H164" s="343"/>
      <c r="I164" s="61">
        <f>M164</f>
        <v>0.6990946526281927</v>
      </c>
      <c r="J164" s="61">
        <f t="shared" ref="J164:K165" si="51">N164</f>
        <v>0.6990946526281927</v>
      </c>
      <c r="K164" s="61">
        <f t="shared" si="51"/>
        <v>0.6990946526281927</v>
      </c>
      <c r="L164" s="16"/>
      <c r="M164" s="251">
        <f>(SUM(M154:M163))^0.5</f>
        <v>0.6990946526281927</v>
      </c>
      <c r="N164" s="251">
        <f>(SUM(N154:N163))^0.5</f>
        <v>0.6990946526281927</v>
      </c>
      <c r="O164" s="251">
        <f>(SUM(O154:O163))^0.5</f>
        <v>0.6990946526281927</v>
      </c>
      <c r="Q164" s="210"/>
    </row>
    <row r="165" spans="1:17">
      <c r="A165" s="343" t="s">
        <v>361</v>
      </c>
      <c r="B165" s="343"/>
      <c r="C165" s="343"/>
      <c r="D165" s="343"/>
      <c r="E165" s="343"/>
      <c r="F165" s="343"/>
      <c r="G165" s="343"/>
      <c r="H165" s="343"/>
      <c r="I165" s="13">
        <f t="shared" ref="I165" si="52">M165</f>
        <v>1.3702255191512576</v>
      </c>
      <c r="J165" s="13">
        <f t="shared" si="51"/>
        <v>1.3702255191512576</v>
      </c>
      <c r="K165" s="13">
        <f t="shared" si="51"/>
        <v>1.3702255191512576</v>
      </c>
      <c r="L165" s="16"/>
      <c r="M165" s="251">
        <f>M164*1.96</f>
        <v>1.3702255191512576</v>
      </c>
      <c r="N165" s="251">
        <f>N164*1.96</f>
        <v>1.3702255191512576</v>
      </c>
      <c r="O165" s="251">
        <f>O164*1.96</f>
        <v>1.3702255191512576</v>
      </c>
      <c r="Q165" s="210"/>
    </row>
  </sheetData>
  <mergeCells count="78">
    <mergeCell ref="A56:K56"/>
    <mergeCell ref="A77:K77"/>
    <mergeCell ref="A157:K157"/>
    <mergeCell ref="A153:K153"/>
    <mergeCell ref="A103:K103"/>
    <mergeCell ref="A148:H148"/>
    <mergeCell ref="A122:K122"/>
    <mergeCell ref="A131:K131"/>
    <mergeCell ref="A145:H145"/>
    <mergeCell ref="A146:H146"/>
    <mergeCell ref="A147:H147"/>
    <mergeCell ref="A72:H72"/>
    <mergeCell ref="A69:H69"/>
    <mergeCell ref="A70:H70"/>
    <mergeCell ref="A71:H71"/>
    <mergeCell ref="A115:H115"/>
    <mergeCell ref="M119:O121"/>
    <mergeCell ref="A120:A121"/>
    <mergeCell ref="B120:B121"/>
    <mergeCell ref="C120:E120"/>
    <mergeCell ref="F120:F121"/>
    <mergeCell ref="G120:G121"/>
    <mergeCell ref="H120:H121"/>
    <mergeCell ref="I120:K120"/>
    <mergeCell ref="A119:K119"/>
    <mergeCell ref="A41:H41"/>
    <mergeCell ref="A42:H42"/>
    <mergeCell ref="A17:K17"/>
    <mergeCell ref="A27:K27"/>
    <mergeCell ref="M14:O16"/>
    <mergeCell ref="A15:A16"/>
    <mergeCell ref="B15:B16"/>
    <mergeCell ref="C15:E15"/>
    <mergeCell ref="F15:F16"/>
    <mergeCell ref="G15:G16"/>
    <mergeCell ref="H15:H16"/>
    <mergeCell ref="I15:K15"/>
    <mergeCell ref="G75:G76"/>
    <mergeCell ref="H75:H76"/>
    <mergeCell ref="Q1:Q3"/>
    <mergeCell ref="I75:K75"/>
    <mergeCell ref="A44:H44"/>
    <mergeCell ref="M46:O48"/>
    <mergeCell ref="A47:A48"/>
    <mergeCell ref="B47:B48"/>
    <mergeCell ref="C47:E47"/>
    <mergeCell ref="F47:F48"/>
    <mergeCell ref="G47:G48"/>
    <mergeCell ref="H47:H48"/>
    <mergeCell ref="I47:K47"/>
    <mergeCell ref="A43:H43"/>
    <mergeCell ref="B2:B3"/>
    <mergeCell ref="C2:E2"/>
    <mergeCell ref="A165:H165"/>
    <mergeCell ref="H151:H152"/>
    <mergeCell ref="I151:K151"/>
    <mergeCell ref="A164:H164"/>
    <mergeCell ref="A151:A152"/>
    <mergeCell ref="B151:B152"/>
    <mergeCell ref="C151:E151"/>
    <mergeCell ref="F151:F152"/>
    <mergeCell ref="G151:G152"/>
    <mergeCell ref="M150:O152"/>
    <mergeCell ref="A14:K14"/>
    <mergeCell ref="B1:E1"/>
    <mergeCell ref="A46:K46"/>
    <mergeCell ref="A74:K74"/>
    <mergeCell ref="A150:K150"/>
    <mergeCell ref="A118:K118"/>
    <mergeCell ref="A112:H112"/>
    <mergeCell ref="A113:H113"/>
    <mergeCell ref="A114:H114"/>
    <mergeCell ref="M74:O76"/>
    <mergeCell ref="A75:A76"/>
    <mergeCell ref="B75:B76"/>
    <mergeCell ref="C75:E75"/>
    <mergeCell ref="A49:K49"/>
    <mergeCell ref="F75:F76"/>
  </mergeCells>
  <phoneticPr fontId="7" type="noConversion"/>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163"/>
  <sheetViews>
    <sheetView zoomScaleNormal="100" workbookViewId="0"/>
  </sheetViews>
  <sheetFormatPr defaultColWidth="9.140625" defaultRowHeight="11.25"/>
  <cols>
    <col min="1" max="1" width="6.140625" style="34" bestFit="1" customWidth="1"/>
    <col min="2" max="2" width="46.7109375" style="19" customWidth="1"/>
    <col min="3" max="3" width="9.42578125" style="58" bestFit="1" customWidth="1"/>
    <col min="4" max="5" width="9.140625" style="58"/>
    <col min="6" max="6" width="11" style="34" customWidth="1"/>
    <col min="7" max="7" width="11" style="58" customWidth="1"/>
    <col min="8" max="8" width="9.140625" style="34"/>
    <col min="9" max="11" width="10.140625" style="58" bestFit="1" customWidth="1"/>
    <col min="12" max="12" width="3.42578125" style="35" customWidth="1"/>
    <col min="13" max="15" width="5" style="250" customWidth="1"/>
    <col min="16" max="16" width="3" style="34" customWidth="1"/>
    <col min="17" max="17" width="56" style="101" customWidth="1"/>
    <col min="18" max="16384" width="9.140625" style="34"/>
  </cols>
  <sheetData>
    <row r="1" spans="1:17">
      <c r="B1" s="366"/>
      <c r="C1" s="324" t="s">
        <v>358</v>
      </c>
      <c r="D1" s="324"/>
      <c r="E1" s="324"/>
      <c r="Q1" s="308" t="s">
        <v>343</v>
      </c>
    </row>
    <row r="2" spans="1:17" ht="22.5">
      <c r="B2" s="366"/>
      <c r="C2" s="228" t="s">
        <v>311</v>
      </c>
      <c r="D2" s="228" t="s">
        <v>309</v>
      </c>
      <c r="E2" s="273" t="s">
        <v>310</v>
      </c>
      <c r="Q2" s="308"/>
    </row>
    <row r="3" spans="1:17">
      <c r="B3" s="219" t="s">
        <v>89</v>
      </c>
      <c r="C3" s="18">
        <f>I42</f>
        <v>1.0907947928001858</v>
      </c>
      <c r="D3" s="18">
        <f>J42</f>
        <v>1.130655632807797</v>
      </c>
      <c r="E3" s="18">
        <f>K42</f>
        <v>1.130655632807797</v>
      </c>
      <c r="Q3" s="308"/>
    </row>
    <row r="4" spans="1:17">
      <c r="B4" s="219" t="s">
        <v>24</v>
      </c>
      <c r="C4" s="18">
        <f>I71</f>
        <v>1.3299815644155875</v>
      </c>
      <c r="D4" s="18">
        <f t="shared" ref="D4:E4" si="0">J71</f>
        <v>1.2984114916640768</v>
      </c>
      <c r="E4" s="18">
        <f t="shared" si="0"/>
        <v>1.2984114916640768</v>
      </c>
      <c r="Q4" s="286" t="s">
        <v>491</v>
      </c>
    </row>
    <row r="5" spans="1:17">
      <c r="B5" s="219" t="s">
        <v>40</v>
      </c>
      <c r="C5" s="18">
        <f>I114</f>
        <v>1.2124675472037056</v>
      </c>
      <c r="D5" s="18">
        <f t="shared" ref="D5:E5" si="1">J114</f>
        <v>1.1777516686560754</v>
      </c>
      <c r="E5" s="18">
        <f t="shared" si="1"/>
        <v>1.1777516686560754</v>
      </c>
      <c r="Q5" s="211" t="s">
        <v>492</v>
      </c>
    </row>
    <row r="6" spans="1:17">
      <c r="B6" s="219" t="s">
        <v>60</v>
      </c>
      <c r="C6" s="18"/>
      <c r="D6" s="18"/>
      <c r="E6" s="18"/>
      <c r="Q6" s="210"/>
    </row>
    <row r="7" spans="1:17">
      <c r="B7" s="219" t="s">
        <v>70</v>
      </c>
      <c r="C7" s="24">
        <f>I146</f>
        <v>1.1754854395808851</v>
      </c>
      <c r="D7" s="24">
        <f t="shared" ref="D7:E7" si="2">J146</f>
        <v>1.1718888438755615</v>
      </c>
      <c r="E7" s="24">
        <f t="shared" si="2"/>
        <v>1.2791469640871345</v>
      </c>
      <c r="Q7" s="211" t="s">
        <v>451</v>
      </c>
    </row>
    <row r="8" spans="1:17">
      <c r="B8" s="219" t="s">
        <v>78</v>
      </c>
      <c r="C8" s="18">
        <f>I163</f>
        <v>1.3702255191512576</v>
      </c>
      <c r="D8" s="18">
        <f t="shared" ref="D8:E8" si="3">J163</f>
        <v>1.3702255191512576</v>
      </c>
      <c r="E8" s="18">
        <f t="shared" si="3"/>
        <v>1.3702255191512576</v>
      </c>
      <c r="Q8" s="210"/>
    </row>
    <row r="9" spans="1:17">
      <c r="B9" s="216" t="str">
        <f>EIRP!B9</f>
        <v>Common maximum accepted test system uncertainty</v>
      </c>
      <c r="C9" s="21">
        <v>1.8</v>
      </c>
      <c r="D9" s="21">
        <v>2</v>
      </c>
      <c r="E9" s="21">
        <v>2</v>
      </c>
      <c r="F9" s="246"/>
      <c r="Q9" s="286" t="s">
        <v>489</v>
      </c>
    </row>
    <row r="10" spans="1:17">
      <c r="B10" s="75"/>
      <c r="C10" s="23"/>
      <c r="D10" s="23"/>
      <c r="E10" s="54"/>
      <c r="Q10" s="210"/>
    </row>
    <row r="11" spans="1:17">
      <c r="B11" s="75"/>
      <c r="C11" s="23"/>
      <c r="D11" s="23"/>
      <c r="E11" s="54"/>
      <c r="Q11" s="210"/>
    </row>
    <row r="12" spans="1:17" s="39" customFormat="1">
      <c r="A12" s="308" t="s">
        <v>304</v>
      </c>
      <c r="B12" s="308"/>
      <c r="C12" s="308"/>
      <c r="D12" s="308"/>
      <c r="E12" s="308"/>
      <c r="F12" s="308"/>
      <c r="G12" s="308"/>
      <c r="H12" s="308"/>
      <c r="I12" s="308"/>
      <c r="J12" s="308"/>
      <c r="K12" s="308"/>
      <c r="L12" s="243"/>
      <c r="M12" s="345" t="s">
        <v>46</v>
      </c>
      <c r="N12" s="345"/>
      <c r="O12" s="345"/>
      <c r="Q12" s="214"/>
    </row>
    <row r="13" spans="1:17">
      <c r="A13" s="389" t="s">
        <v>0</v>
      </c>
      <c r="B13" s="389" t="s">
        <v>1</v>
      </c>
      <c r="C13" s="336" t="s">
        <v>425</v>
      </c>
      <c r="D13" s="336"/>
      <c r="E13" s="336"/>
      <c r="F13" s="389" t="s">
        <v>3</v>
      </c>
      <c r="G13" s="336" t="s">
        <v>4</v>
      </c>
      <c r="H13" s="338" t="s">
        <v>5</v>
      </c>
      <c r="I13" s="390" t="s">
        <v>359</v>
      </c>
      <c r="J13" s="390"/>
      <c r="K13" s="390"/>
      <c r="L13" s="14"/>
      <c r="M13" s="345"/>
      <c r="N13" s="345"/>
      <c r="O13" s="345"/>
      <c r="Q13" s="210"/>
    </row>
    <row r="14" spans="1:17" s="38" customFormat="1" ht="22.5">
      <c r="A14" s="299"/>
      <c r="B14" s="299"/>
      <c r="C14" s="228" t="s">
        <v>311</v>
      </c>
      <c r="D14" s="228" t="s">
        <v>309</v>
      </c>
      <c r="E14" s="273" t="s">
        <v>310</v>
      </c>
      <c r="F14" s="299"/>
      <c r="G14" s="324"/>
      <c r="H14" s="325"/>
      <c r="I14" s="228" t="s">
        <v>311</v>
      </c>
      <c r="J14" s="228" t="s">
        <v>309</v>
      </c>
      <c r="K14" s="228" t="s">
        <v>310</v>
      </c>
      <c r="L14" s="37"/>
      <c r="M14" s="345"/>
      <c r="N14" s="345"/>
      <c r="O14" s="345"/>
      <c r="Q14" s="211"/>
    </row>
    <row r="15" spans="1:17">
      <c r="A15" s="339" t="s">
        <v>352</v>
      </c>
      <c r="B15" s="340"/>
      <c r="C15" s="340"/>
      <c r="D15" s="340"/>
      <c r="E15" s="340"/>
      <c r="F15" s="340"/>
      <c r="G15" s="340"/>
      <c r="H15" s="340"/>
      <c r="I15" s="340"/>
      <c r="J15" s="340"/>
      <c r="K15" s="341"/>
      <c r="L15" s="9"/>
      <c r="M15" s="251"/>
      <c r="N15" s="251"/>
      <c r="O15" s="251"/>
      <c r="Q15" s="210"/>
    </row>
    <row r="16" spans="1:17" ht="22.5">
      <c r="A16" s="67" t="str">
        <f>'IA-Er'!A5</f>
        <v>A1-1</v>
      </c>
      <c r="B16" s="25" t="str">
        <f>'IA-Er'!B5</f>
        <v>Positioning misalignment between the BS and the reference antenna</v>
      </c>
      <c r="C16" s="52">
        <f>'IA-Er'!C5</f>
        <v>0.03</v>
      </c>
      <c r="D16" s="52">
        <f>'IA-Er'!D5</f>
        <v>0.03</v>
      </c>
      <c r="E16" s="52">
        <f>'IA-Er'!E5</f>
        <v>0.03</v>
      </c>
      <c r="F16" s="63" t="str">
        <f>'IA-Er'!F5</f>
        <v>Rectangular</v>
      </c>
      <c r="G16" s="52">
        <f>'IA-Er'!G5</f>
        <v>1.7320508075688772</v>
      </c>
      <c r="H16" s="2">
        <f>'IA-Er'!H5</f>
        <v>1</v>
      </c>
      <c r="I16" s="51">
        <f>C16/$G16</f>
        <v>1.7320508075688773E-2</v>
      </c>
      <c r="J16" s="51">
        <f t="shared" ref="J16:K24" si="4">D16/$G16</f>
        <v>1.7320508075688773E-2</v>
      </c>
      <c r="K16" s="51">
        <f t="shared" si="4"/>
        <v>1.7320508075688773E-2</v>
      </c>
      <c r="L16" s="10"/>
      <c r="M16" s="252">
        <f t="shared" ref="M16:O38" si="5">I16^2</f>
        <v>3.0000000000000003E-4</v>
      </c>
      <c r="N16" s="252">
        <f t="shared" si="5"/>
        <v>3.0000000000000003E-4</v>
      </c>
      <c r="O16" s="252">
        <f t="shared" si="5"/>
        <v>3.0000000000000003E-4</v>
      </c>
      <c r="Q16" s="210"/>
    </row>
    <row r="17" spans="1:17">
      <c r="A17" s="67" t="str">
        <f>'IA-Er'!A6</f>
        <v>A1-2</v>
      </c>
      <c r="B17" s="25" t="str">
        <f>'IA-Er'!B6</f>
        <v>Pointing misalignment between the BS and the receiving antenna</v>
      </c>
      <c r="C17" s="52">
        <f>'IA-Er'!C6</f>
        <v>0.3</v>
      </c>
      <c r="D17" s="52">
        <f>'IA-Er'!D6</f>
        <v>0.3</v>
      </c>
      <c r="E17" s="52">
        <f>'IA-Er'!E6</f>
        <v>0.3</v>
      </c>
      <c r="F17" s="63" t="str">
        <f>'IA-Er'!F6</f>
        <v>Rectangular</v>
      </c>
      <c r="G17" s="52">
        <f>'IA-Er'!G6</f>
        <v>1.7320508075688772</v>
      </c>
      <c r="H17" s="2">
        <f>'IA-Er'!H6</f>
        <v>1</v>
      </c>
      <c r="I17" s="51">
        <f t="shared" ref="I17:I24" si="6">C17/$G17</f>
        <v>0.17320508075688773</v>
      </c>
      <c r="J17" s="51">
        <f t="shared" si="4"/>
        <v>0.17320508075688773</v>
      </c>
      <c r="K17" s="51">
        <f t="shared" si="4"/>
        <v>0.17320508075688773</v>
      </c>
      <c r="L17" s="10"/>
      <c r="M17" s="252">
        <f t="shared" si="5"/>
        <v>0.03</v>
      </c>
      <c r="N17" s="252">
        <f t="shared" si="5"/>
        <v>0.03</v>
      </c>
      <c r="O17" s="252">
        <f t="shared" si="5"/>
        <v>0.03</v>
      </c>
      <c r="Q17" s="210"/>
    </row>
    <row r="18" spans="1:17">
      <c r="A18" s="67" t="str">
        <f>'IA-Er'!A7</f>
        <v>A1-3</v>
      </c>
      <c r="B18" s="25" t="str">
        <f>'IA-Er'!B7</f>
        <v>Quality of quiet zone</v>
      </c>
      <c r="C18" s="52">
        <f>'IA-Er'!C7</f>
        <v>0.1</v>
      </c>
      <c r="D18" s="52">
        <f>'IA-Er'!D7</f>
        <v>0.1</v>
      </c>
      <c r="E18" s="52">
        <f>'IA-Er'!E7</f>
        <v>0.1</v>
      </c>
      <c r="F18" s="63" t="str">
        <f>'IA-Er'!F7</f>
        <v>Gaussian</v>
      </c>
      <c r="G18" s="52">
        <f>'IA-Er'!G7</f>
        <v>1</v>
      </c>
      <c r="H18" s="2">
        <f>'IA-Er'!H7</f>
        <v>1</v>
      </c>
      <c r="I18" s="51">
        <f t="shared" si="6"/>
        <v>0.1</v>
      </c>
      <c r="J18" s="51">
        <f t="shared" si="4"/>
        <v>0.1</v>
      </c>
      <c r="K18" s="51">
        <f t="shared" si="4"/>
        <v>0.1</v>
      </c>
      <c r="L18" s="10"/>
      <c r="M18" s="252">
        <f t="shared" si="5"/>
        <v>1.0000000000000002E-2</v>
      </c>
      <c r="N18" s="252">
        <f t="shared" si="5"/>
        <v>1.0000000000000002E-2</v>
      </c>
      <c r="O18" s="252">
        <f t="shared" si="5"/>
        <v>1.0000000000000002E-2</v>
      </c>
      <c r="Q18" s="210"/>
    </row>
    <row r="19" spans="1:17" ht="22.5">
      <c r="A19" s="67" t="str">
        <f>'IA-Er'!A8</f>
        <v>A1-4a</v>
      </c>
      <c r="B19" s="25" t="str">
        <f>'IA-Er'!B8</f>
        <v>Polarization mismatch between the BS and the receiving antenna</v>
      </c>
      <c r="C19" s="52">
        <f>'IA-Er'!C8</f>
        <v>0.01</v>
      </c>
      <c r="D19" s="52">
        <f>'IA-Er'!D8</f>
        <v>0.01</v>
      </c>
      <c r="E19" s="52">
        <f>'IA-Er'!E8</f>
        <v>0.01</v>
      </c>
      <c r="F19" s="63" t="str">
        <f>'IA-Er'!F8</f>
        <v>Rectangular</v>
      </c>
      <c r="G19" s="52">
        <f>'IA-Er'!G8</f>
        <v>1.7320508075688772</v>
      </c>
      <c r="H19" s="2">
        <f>'IA-Er'!H8</f>
        <v>1</v>
      </c>
      <c r="I19" s="51">
        <f t="shared" si="6"/>
        <v>5.773502691896258E-3</v>
      </c>
      <c r="J19" s="51">
        <f t="shared" si="4"/>
        <v>5.773502691896258E-3</v>
      </c>
      <c r="K19" s="51">
        <f t="shared" si="4"/>
        <v>5.773502691896258E-3</v>
      </c>
      <c r="L19" s="10"/>
      <c r="M19" s="252">
        <f t="shared" si="5"/>
        <v>3.3333333333333335E-5</v>
      </c>
      <c r="N19" s="252">
        <f t="shared" si="5"/>
        <v>3.3333333333333335E-5</v>
      </c>
      <c r="O19" s="252">
        <f t="shared" si="5"/>
        <v>3.3333333333333335E-5</v>
      </c>
      <c r="Q19" s="210"/>
    </row>
    <row r="20" spans="1:17">
      <c r="A20" s="67" t="str">
        <f>'IA-Er'!A9</f>
        <v>A1-5a</v>
      </c>
      <c r="B20" s="25" t="str">
        <f>'IA-Er'!B9</f>
        <v>Mutual coupling between the BS and the receiving antenna</v>
      </c>
      <c r="C20" s="52">
        <f>'IA-Er'!C9</f>
        <v>0</v>
      </c>
      <c r="D20" s="52">
        <f>'IA-Er'!D9</f>
        <v>0</v>
      </c>
      <c r="E20" s="52">
        <f>'IA-Er'!E9</f>
        <v>0</v>
      </c>
      <c r="F20" s="63" t="str">
        <f>'IA-Er'!F9</f>
        <v>Rectangular</v>
      </c>
      <c r="G20" s="52">
        <f>'IA-Er'!G9</f>
        <v>1.7320508075688772</v>
      </c>
      <c r="H20" s="2">
        <f>'IA-Er'!H9</f>
        <v>1</v>
      </c>
      <c r="I20" s="51">
        <f t="shared" si="6"/>
        <v>0</v>
      </c>
      <c r="J20" s="51">
        <f t="shared" si="4"/>
        <v>0</v>
      </c>
      <c r="K20" s="51">
        <f t="shared" si="4"/>
        <v>0</v>
      </c>
      <c r="L20" s="10"/>
      <c r="M20" s="252">
        <f t="shared" si="5"/>
        <v>0</v>
      </c>
      <c r="N20" s="252">
        <f t="shared" si="5"/>
        <v>0</v>
      </c>
      <c r="O20" s="252">
        <f t="shared" si="5"/>
        <v>0</v>
      </c>
      <c r="Q20" s="210"/>
    </row>
    <row r="21" spans="1:17">
      <c r="A21" s="67" t="str">
        <f>'IA-Er'!A10</f>
        <v>A1-6</v>
      </c>
      <c r="B21" s="25" t="str">
        <f>'IA-Er'!B10</f>
        <v>Phase curvature</v>
      </c>
      <c r="C21" s="52">
        <f>'IA-Er'!C10</f>
        <v>0.05</v>
      </c>
      <c r="D21" s="52">
        <f>'IA-Er'!D10</f>
        <v>0.05</v>
      </c>
      <c r="E21" s="52">
        <f>'IA-Er'!E10</f>
        <v>0.05</v>
      </c>
      <c r="F21" s="63" t="str">
        <f>'IA-Er'!F10</f>
        <v>Gaussian</v>
      </c>
      <c r="G21" s="52">
        <f>'IA-Er'!G10</f>
        <v>1</v>
      </c>
      <c r="H21" s="2">
        <v>1</v>
      </c>
      <c r="I21" s="51">
        <f t="shared" si="6"/>
        <v>0.05</v>
      </c>
      <c r="J21" s="51">
        <f t="shared" si="4"/>
        <v>0.05</v>
      </c>
      <c r="K21" s="51">
        <f t="shared" si="4"/>
        <v>0.05</v>
      </c>
      <c r="L21" s="10"/>
      <c r="M21" s="252">
        <f t="shared" si="5"/>
        <v>2.5000000000000005E-3</v>
      </c>
      <c r="N21" s="252">
        <f t="shared" si="5"/>
        <v>2.5000000000000005E-3</v>
      </c>
      <c r="O21" s="252">
        <f t="shared" si="5"/>
        <v>2.5000000000000005E-3</v>
      </c>
      <c r="Q21" s="210"/>
    </row>
    <row r="22" spans="1:17" ht="22.5">
      <c r="A22" s="67" t="str">
        <f>TE!A4</f>
        <v>C1-1</v>
      </c>
      <c r="B22" s="25" t="str">
        <f>TE!B4</f>
        <v>Uncertainty of the RF power measurement equipment (e.g. spectrum analyzer, power meter)</v>
      </c>
      <c r="C22" s="52">
        <f>TE!C4</f>
        <v>0</v>
      </c>
      <c r="D22" s="52">
        <f>TE!D4</f>
        <v>0</v>
      </c>
      <c r="E22" s="52">
        <f>TE!E4</f>
        <v>0</v>
      </c>
      <c r="F22" s="63" t="str">
        <f>TE!F4</f>
        <v>Gaussian</v>
      </c>
      <c r="G22" s="52">
        <f>TE!G4</f>
        <v>1</v>
      </c>
      <c r="H22" s="30">
        <f>'IA-Er'!H11</f>
        <v>1</v>
      </c>
      <c r="I22" s="51">
        <f t="shared" si="6"/>
        <v>0</v>
      </c>
      <c r="J22" s="51">
        <f t="shared" si="4"/>
        <v>0</v>
      </c>
      <c r="K22" s="51">
        <f t="shared" si="4"/>
        <v>0</v>
      </c>
      <c r="L22" s="10"/>
      <c r="M22" s="252">
        <f t="shared" si="5"/>
        <v>0</v>
      </c>
      <c r="N22" s="252">
        <f t="shared" si="5"/>
        <v>0</v>
      </c>
      <c r="O22" s="252">
        <f t="shared" si="5"/>
        <v>0</v>
      </c>
      <c r="Q22" s="210"/>
    </row>
    <row r="23" spans="1:17">
      <c r="A23" s="67" t="str">
        <f>'IA-Er'!A12</f>
        <v>A1-7</v>
      </c>
      <c r="B23" s="25" t="str">
        <f>'IA-Er'!B12</f>
        <v>Impedance mismatch in the receiving chain</v>
      </c>
      <c r="C23" s="52">
        <f>'IA-Er'!C12</f>
        <v>0.14000000000000001</v>
      </c>
      <c r="D23" s="52">
        <f>'IA-Er'!D12</f>
        <v>0.33</v>
      </c>
      <c r="E23" s="52">
        <f>'IA-Er'!E12</f>
        <v>0.33</v>
      </c>
      <c r="F23" s="63" t="str">
        <f>'IA-Er'!F12</f>
        <v>U-shaped</v>
      </c>
      <c r="G23" s="52">
        <f>'IA-Er'!G12</f>
        <v>1.4142135623730951</v>
      </c>
      <c r="H23" s="2">
        <f>'IA-Er'!H12</f>
        <v>1</v>
      </c>
      <c r="I23" s="51">
        <f t="shared" si="6"/>
        <v>9.899494936611665E-2</v>
      </c>
      <c r="J23" s="51">
        <f t="shared" si="4"/>
        <v>0.23334523779156069</v>
      </c>
      <c r="K23" s="51">
        <f t="shared" si="4"/>
        <v>0.23334523779156069</v>
      </c>
      <c r="L23" s="10"/>
      <c r="M23" s="252">
        <f t="shared" si="5"/>
        <v>9.7999999999999997E-3</v>
      </c>
      <c r="N23" s="252">
        <f t="shared" si="5"/>
        <v>5.4450000000000005E-2</v>
      </c>
      <c r="O23" s="252">
        <f t="shared" si="5"/>
        <v>5.4450000000000005E-2</v>
      </c>
      <c r="Q23" s="210"/>
    </row>
    <row r="24" spans="1:17">
      <c r="A24" s="67" t="str">
        <f>'IA-Er'!A13</f>
        <v>A1-8</v>
      </c>
      <c r="B24" s="25" t="str">
        <f>'IA-Er'!B13</f>
        <v>Random uncertainty</v>
      </c>
      <c r="C24" s="52">
        <f>'IA-Er'!C13</f>
        <v>0.1</v>
      </c>
      <c r="D24" s="52">
        <f>'IA-Er'!D13</f>
        <v>0.1</v>
      </c>
      <c r="E24" s="52">
        <f>'IA-Er'!E13</f>
        <v>0.1</v>
      </c>
      <c r="F24" s="63" t="str">
        <f>'IA-Er'!F13</f>
        <v>Rectangular</v>
      </c>
      <c r="G24" s="52">
        <f>'IA-Er'!G13</f>
        <v>1.7320508075688772</v>
      </c>
      <c r="H24" s="2">
        <f>'IA-Er'!H13</f>
        <v>1</v>
      </c>
      <c r="I24" s="51">
        <f t="shared" si="6"/>
        <v>5.7735026918962581E-2</v>
      </c>
      <c r="J24" s="51">
        <f t="shared" si="4"/>
        <v>5.7735026918962581E-2</v>
      </c>
      <c r="K24" s="51">
        <f t="shared" si="4"/>
        <v>5.7735026918962581E-2</v>
      </c>
      <c r="L24" s="10"/>
      <c r="M24" s="252">
        <f t="shared" si="5"/>
        <v>3.333333333333334E-3</v>
      </c>
      <c r="N24" s="252">
        <f t="shared" si="5"/>
        <v>3.333333333333334E-3</v>
      </c>
      <c r="O24" s="252">
        <f t="shared" si="5"/>
        <v>3.333333333333334E-3</v>
      </c>
      <c r="Q24" s="210"/>
    </row>
    <row r="25" spans="1:17">
      <c r="A25" s="339" t="s">
        <v>13</v>
      </c>
      <c r="B25" s="340"/>
      <c r="C25" s="340"/>
      <c r="D25" s="340"/>
      <c r="E25" s="340"/>
      <c r="F25" s="340"/>
      <c r="G25" s="340"/>
      <c r="H25" s="340"/>
      <c r="I25" s="340"/>
      <c r="J25" s="340"/>
      <c r="K25" s="341"/>
      <c r="L25" s="9"/>
      <c r="M25" s="252">
        <f t="shared" si="5"/>
        <v>0</v>
      </c>
      <c r="N25" s="252">
        <f t="shared" si="5"/>
        <v>0</v>
      </c>
      <c r="O25" s="252">
        <f t="shared" si="5"/>
        <v>0</v>
      </c>
      <c r="Q25" s="210"/>
    </row>
    <row r="26" spans="1:17" ht="22.5">
      <c r="A26" s="67" t="str">
        <f>'IA-Er'!A20</f>
        <v>A1-9</v>
      </c>
      <c r="B26" s="25" t="str">
        <f>'IA-Er'!B20</f>
        <v>Impedance mismatch between the receiving antenna and the network analyzer</v>
      </c>
      <c r="C26" s="52">
        <f>'IA-Er'!C20</f>
        <v>0</v>
      </c>
      <c r="D26" s="52">
        <f>'IA-Er'!D20</f>
        <v>0</v>
      </c>
      <c r="E26" s="52">
        <f>'IA-Er'!E20</f>
        <v>0</v>
      </c>
      <c r="F26" s="63" t="str">
        <f>'IA-Er'!F20</f>
        <v>U-shaped</v>
      </c>
      <c r="G26" s="52">
        <f>'IA-Er'!G20</f>
        <v>1.4142135623730951</v>
      </c>
      <c r="H26" s="2">
        <v>1</v>
      </c>
      <c r="I26" s="51">
        <f t="shared" ref="I26:K38" si="7">C26/$G26</f>
        <v>0</v>
      </c>
      <c r="J26" s="51">
        <f t="shared" si="7"/>
        <v>0</v>
      </c>
      <c r="K26" s="51">
        <f t="shared" si="7"/>
        <v>0</v>
      </c>
      <c r="L26" s="10"/>
      <c r="M26" s="252">
        <f t="shared" si="5"/>
        <v>0</v>
      </c>
      <c r="N26" s="252">
        <f t="shared" si="5"/>
        <v>0</v>
      </c>
      <c r="O26" s="252">
        <f t="shared" si="5"/>
        <v>0</v>
      </c>
      <c r="Q26" s="210"/>
    </row>
    <row r="27" spans="1:17" ht="22.5">
      <c r="A27" s="67" t="str">
        <f>'IA-Er'!A21</f>
        <v>A1-10</v>
      </c>
      <c r="B27" s="25" t="str">
        <f>'IA-Er'!B21</f>
        <v>Positioning and pointing misalignment between the reference antenna and the receiving antenna</v>
      </c>
      <c r="C27" s="52">
        <f>'IA-Er'!C21</f>
        <v>0.01</v>
      </c>
      <c r="D27" s="52">
        <f>'IA-Er'!D21</f>
        <v>0.01</v>
      </c>
      <c r="E27" s="52">
        <f>'IA-Er'!E21</f>
        <v>0.01</v>
      </c>
      <c r="F27" s="63" t="str">
        <f>'IA-Er'!F21</f>
        <v>Rectangular</v>
      </c>
      <c r="G27" s="52">
        <f>'IA-Er'!G21</f>
        <v>1.7320508075688772</v>
      </c>
      <c r="H27" s="2">
        <v>1</v>
      </c>
      <c r="I27" s="51">
        <f t="shared" si="7"/>
        <v>5.773502691896258E-3</v>
      </c>
      <c r="J27" s="51">
        <f t="shared" si="7"/>
        <v>5.773502691896258E-3</v>
      </c>
      <c r="K27" s="51">
        <f t="shared" si="7"/>
        <v>5.773502691896258E-3</v>
      </c>
      <c r="L27" s="10"/>
      <c r="M27" s="252">
        <f t="shared" si="5"/>
        <v>3.3333333333333335E-5</v>
      </c>
      <c r="N27" s="252">
        <f t="shared" si="5"/>
        <v>3.3333333333333335E-5</v>
      </c>
      <c r="O27" s="252">
        <f t="shared" si="5"/>
        <v>3.3333333333333335E-5</v>
      </c>
      <c r="Q27" s="210"/>
    </row>
    <row r="28" spans="1:17" ht="22.5">
      <c r="A28" s="67" t="str">
        <f>'IA-Er'!A22</f>
        <v>A1-11</v>
      </c>
      <c r="B28" s="25" t="str">
        <f>'IA-Er'!B22</f>
        <v>Impedance mismatch between the reference antenna and the network analyzer</v>
      </c>
      <c r="C28" s="52">
        <f>'IA-Er'!C22</f>
        <v>0.06</v>
      </c>
      <c r="D28" s="52">
        <f>'IA-Er'!D22</f>
        <v>0.06</v>
      </c>
      <c r="E28" s="52">
        <f>'IA-Er'!E22</f>
        <v>0.06</v>
      </c>
      <c r="F28" s="63" t="str">
        <f>'IA-Er'!F22</f>
        <v>U-shaped</v>
      </c>
      <c r="G28" s="52">
        <f>'IA-Er'!G22</f>
        <v>1.4142135623730951</v>
      </c>
      <c r="H28" s="2">
        <v>1</v>
      </c>
      <c r="I28" s="51">
        <f t="shared" si="7"/>
        <v>4.2426406871192847E-2</v>
      </c>
      <c r="J28" s="51">
        <f t="shared" si="7"/>
        <v>4.2426406871192847E-2</v>
      </c>
      <c r="K28" s="51">
        <f t="shared" si="7"/>
        <v>4.2426406871192847E-2</v>
      </c>
      <c r="L28" s="10"/>
      <c r="M28" s="252">
        <f t="shared" si="5"/>
        <v>1.7999999999999995E-3</v>
      </c>
      <c r="N28" s="252">
        <f t="shared" si="5"/>
        <v>1.7999999999999995E-3</v>
      </c>
      <c r="O28" s="252">
        <f t="shared" si="5"/>
        <v>1.7999999999999995E-3</v>
      </c>
      <c r="Q28" s="210"/>
    </row>
    <row r="29" spans="1:17">
      <c r="A29" s="67" t="str">
        <f>'IA-Er'!A23</f>
        <v>A1-3</v>
      </c>
      <c r="B29" s="25" t="str">
        <f>'IA-Er'!B23</f>
        <v>Quality of quiet zone  (normal test conditions)</v>
      </c>
      <c r="C29" s="52">
        <f>'IA-Er'!C23</f>
        <v>0.1</v>
      </c>
      <c r="D29" s="52">
        <f>'IA-Er'!D23</f>
        <v>0.1</v>
      </c>
      <c r="E29" s="52">
        <f>'IA-Er'!E23</f>
        <v>0.1</v>
      </c>
      <c r="F29" s="63" t="str">
        <f>'IA-Er'!F23</f>
        <v>Gaussian</v>
      </c>
      <c r="G29" s="52">
        <f>'IA-Er'!G23</f>
        <v>1</v>
      </c>
      <c r="H29" s="2">
        <v>1</v>
      </c>
      <c r="I29" s="51">
        <f t="shared" si="7"/>
        <v>0.1</v>
      </c>
      <c r="J29" s="51">
        <f t="shared" si="7"/>
        <v>0.1</v>
      </c>
      <c r="K29" s="51">
        <f t="shared" si="7"/>
        <v>0.1</v>
      </c>
      <c r="L29" s="10"/>
      <c r="M29" s="252">
        <f t="shared" si="5"/>
        <v>1.0000000000000002E-2</v>
      </c>
      <c r="N29" s="252">
        <f t="shared" si="5"/>
        <v>1.0000000000000002E-2</v>
      </c>
      <c r="O29" s="252">
        <f t="shared" si="5"/>
        <v>1.0000000000000002E-2</v>
      </c>
      <c r="Q29" s="210"/>
    </row>
    <row r="30" spans="1:17" ht="22.5">
      <c r="A30" s="67" t="str">
        <f>'IA-Er'!A24</f>
        <v>A1-4b</v>
      </c>
      <c r="B30" s="25" t="str">
        <f>'IA-Er'!B24</f>
        <v>Polarization mismatch between the reference antenna and the receiving antenna</v>
      </c>
      <c r="C30" s="52">
        <f>'IA-Er'!C24</f>
        <v>0.01</v>
      </c>
      <c r="D30" s="52">
        <f>'IA-Er'!D24</f>
        <v>0.01</v>
      </c>
      <c r="E30" s="52">
        <f>'IA-Er'!E24</f>
        <v>0.01</v>
      </c>
      <c r="F30" s="63" t="str">
        <f>'IA-Er'!F24</f>
        <v>Rectangular</v>
      </c>
      <c r="G30" s="52">
        <f>'IA-Er'!G24</f>
        <v>1.7320508075688772</v>
      </c>
      <c r="H30" s="2">
        <v>1</v>
      </c>
      <c r="I30" s="51">
        <f t="shared" si="7"/>
        <v>5.773502691896258E-3</v>
      </c>
      <c r="J30" s="51">
        <f t="shared" si="7"/>
        <v>5.773502691896258E-3</v>
      </c>
      <c r="K30" s="51">
        <f t="shared" si="7"/>
        <v>5.773502691896258E-3</v>
      </c>
      <c r="L30" s="10"/>
      <c r="M30" s="252">
        <f t="shared" si="5"/>
        <v>3.3333333333333335E-5</v>
      </c>
      <c r="N30" s="252">
        <f t="shared" si="5"/>
        <v>3.3333333333333335E-5</v>
      </c>
      <c r="O30" s="252">
        <f t="shared" si="5"/>
        <v>3.3333333333333335E-5</v>
      </c>
      <c r="Q30" s="210"/>
    </row>
    <row r="31" spans="1:17" ht="22.5">
      <c r="A31" s="67" t="str">
        <f>'IA-Er'!A25</f>
        <v>A1-5b</v>
      </c>
      <c r="B31" s="25" t="str">
        <f>'IA-Er'!B25</f>
        <v>Mutual coupling between the reference antenna and the receiving antenna</v>
      </c>
      <c r="C31" s="52">
        <f>'IA-Er'!C25</f>
        <v>0</v>
      </c>
      <c r="D31" s="52">
        <f>'IA-Er'!D25</f>
        <v>0</v>
      </c>
      <c r="E31" s="52">
        <f>'IA-Er'!E25</f>
        <v>0</v>
      </c>
      <c r="F31" s="63" t="str">
        <f>'IA-Er'!F25</f>
        <v>Rectangular</v>
      </c>
      <c r="G31" s="52">
        <f>'IA-Er'!G25</f>
        <v>1.7320508075688772</v>
      </c>
      <c r="H31" s="2">
        <v>1</v>
      </c>
      <c r="I31" s="51">
        <f t="shared" si="7"/>
        <v>0</v>
      </c>
      <c r="J31" s="51">
        <f t="shared" si="7"/>
        <v>0</v>
      </c>
      <c r="K31" s="51">
        <f t="shared" si="7"/>
        <v>0</v>
      </c>
      <c r="L31" s="10"/>
      <c r="M31" s="252">
        <f t="shared" si="5"/>
        <v>0</v>
      </c>
      <c r="N31" s="252">
        <f t="shared" si="5"/>
        <v>0</v>
      </c>
      <c r="O31" s="252">
        <f t="shared" si="5"/>
        <v>0</v>
      </c>
      <c r="Q31" s="210"/>
    </row>
    <row r="32" spans="1:17">
      <c r="A32" s="67" t="str">
        <f>'IA-Er'!A26</f>
        <v>A1-6</v>
      </c>
      <c r="B32" s="25" t="str">
        <f>'IA-Er'!B26</f>
        <v>Phase curvature</v>
      </c>
      <c r="C32" s="52">
        <f>'IA-Er'!C26</f>
        <v>0.05</v>
      </c>
      <c r="D32" s="52">
        <f>'IA-Er'!D26</f>
        <v>0.05</v>
      </c>
      <c r="E32" s="52">
        <f>'IA-Er'!E26</f>
        <v>0.05</v>
      </c>
      <c r="F32" s="63" t="str">
        <f>'IA-Er'!F26</f>
        <v>Gaussian</v>
      </c>
      <c r="G32" s="52">
        <f>'IA-Er'!G26</f>
        <v>1</v>
      </c>
      <c r="H32" s="2">
        <v>1</v>
      </c>
      <c r="I32" s="51">
        <f t="shared" si="7"/>
        <v>0.05</v>
      </c>
      <c r="J32" s="51">
        <f t="shared" si="7"/>
        <v>0.05</v>
      </c>
      <c r="K32" s="51">
        <f t="shared" si="7"/>
        <v>0.05</v>
      </c>
      <c r="L32" s="10"/>
      <c r="M32" s="252">
        <f t="shared" si="5"/>
        <v>2.5000000000000005E-3</v>
      </c>
      <c r="N32" s="252">
        <f t="shared" si="5"/>
        <v>2.5000000000000005E-3</v>
      </c>
      <c r="O32" s="252">
        <f t="shared" si="5"/>
        <v>2.5000000000000005E-3</v>
      </c>
      <c r="Q32" s="210"/>
    </row>
    <row r="33" spans="1:17" ht="22.5">
      <c r="A33" s="67" t="str">
        <f>TE!A6</f>
        <v>C1-3</v>
      </c>
      <c r="B33" s="25" t="str">
        <f>TE!B6</f>
        <v>Calibration equipment (i.e. reference receiver, measurement receiver and generator)</v>
      </c>
      <c r="C33" s="52">
        <f>TE!C6</f>
        <v>0.06</v>
      </c>
      <c r="D33" s="52">
        <f>TE!D6</f>
        <v>0.06</v>
      </c>
      <c r="E33" s="52">
        <f>TE!E6</f>
        <v>0.06</v>
      </c>
      <c r="F33" s="63" t="str">
        <f>TE!F6</f>
        <v>Gaussian</v>
      </c>
      <c r="G33" s="52">
        <f>TE!G6</f>
        <v>1</v>
      </c>
      <c r="H33" s="2">
        <v>1</v>
      </c>
      <c r="I33" s="51">
        <f t="shared" si="7"/>
        <v>0.06</v>
      </c>
      <c r="J33" s="51">
        <f t="shared" si="7"/>
        <v>0.06</v>
      </c>
      <c r="K33" s="51">
        <f t="shared" si="7"/>
        <v>0.06</v>
      </c>
      <c r="L33" s="10"/>
      <c r="M33" s="252">
        <f t="shared" si="5"/>
        <v>3.5999999999999999E-3</v>
      </c>
      <c r="N33" s="252">
        <f t="shared" si="5"/>
        <v>3.5999999999999999E-3</v>
      </c>
      <c r="O33" s="252">
        <f t="shared" si="5"/>
        <v>3.5999999999999999E-3</v>
      </c>
      <c r="Q33" s="210"/>
    </row>
    <row r="34" spans="1:17">
      <c r="A34" s="67" t="str">
        <f>'IA-Er'!A28</f>
        <v>A1-12</v>
      </c>
      <c r="B34" s="25" t="str">
        <f>'IA-Er'!B28</f>
        <v>Influence of the reference antenna feed cable</v>
      </c>
      <c r="C34" s="52">
        <f>'IA-Er'!C28</f>
        <v>0.05</v>
      </c>
      <c r="D34" s="52">
        <f>'IA-Er'!D28</f>
        <v>0.05</v>
      </c>
      <c r="E34" s="52">
        <f>'IA-Er'!E28</f>
        <v>0.05</v>
      </c>
      <c r="F34" s="63" t="str">
        <f>'IA-Er'!F28</f>
        <v>Rectangular</v>
      </c>
      <c r="G34" s="52">
        <f>'IA-Er'!G28</f>
        <v>1.7320508075688772</v>
      </c>
      <c r="H34" s="2">
        <v>1</v>
      </c>
      <c r="I34" s="51">
        <f t="shared" si="7"/>
        <v>2.8867513459481291E-2</v>
      </c>
      <c r="J34" s="51">
        <f t="shared" si="7"/>
        <v>2.8867513459481291E-2</v>
      </c>
      <c r="K34" s="51">
        <f t="shared" si="7"/>
        <v>2.8867513459481291E-2</v>
      </c>
      <c r="L34" s="10"/>
      <c r="M34" s="252">
        <f t="shared" si="5"/>
        <v>8.333333333333335E-4</v>
      </c>
      <c r="N34" s="252">
        <f t="shared" si="5"/>
        <v>8.333333333333335E-4</v>
      </c>
      <c r="O34" s="252">
        <f t="shared" si="5"/>
        <v>8.333333333333335E-4</v>
      </c>
      <c r="Q34" s="210"/>
    </row>
    <row r="35" spans="1:17">
      <c r="A35" s="67" t="str">
        <f>'IA-Er'!A29</f>
        <v>A1-13</v>
      </c>
      <c r="B35" s="25" t="str">
        <f>'IA-Er'!B29</f>
        <v>Reference antenna feed cable loss measurement uncertainty</v>
      </c>
      <c r="C35" s="52">
        <f>'IA-Er'!C29</f>
        <v>0.06</v>
      </c>
      <c r="D35" s="52">
        <f>'IA-Er'!D29</f>
        <v>0.06</v>
      </c>
      <c r="E35" s="52">
        <f>'IA-Er'!E29</f>
        <v>0.06</v>
      </c>
      <c r="F35" s="63" t="str">
        <f>'IA-Er'!F29</f>
        <v>Gaussian</v>
      </c>
      <c r="G35" s="52">
        <f>'IA-Er'!G29</f>
        <v>1</v>
      </c>
      <c r="H35" s="2">
        <v>1</v>
      </c>
      <c r="I35" s="51">
        <f t="shared" si="7"/>
        <v>0.06</v>
      </c>
      <c r="J35" s="51">
        <f t="shared" si="7"/>
        <v>0.06</v>
      </c>
      <c r="K35" s="51">
        <f t="shared" si="7"/>
        <v>0.06</v>
      </c>
      <c r="L35" s="10"/>
      <c r="M35" s="252">
        <f t="shared" si="5"/>
        <v>3.5999999999999999E-3</v>
      </c>
      <c r="N35" s="252">
        <f t="shared" si="5"/>
        <v>3.5999999999999999E-3</v>
      </c>
      <c r="O35" s="252">
        <f t="shared" si="5"/>
        <v>3.5999999999999999E-3</v>
      </c>
      <c r="Q35" s="210"/>
    </row>
    <row r="36" spans="1:17">
      <c r="A36" s="67" t="str">
        <f>'IA-Er'!A30</f>
        <v>A1-14</v>
      </c>
      <c r="B36" s="25" t="str">
        <f>'IA-Er'!B30</f>
        <v>Influence of the receiving antenna feed cable</v>
      </c>
      <c r="C36" s="52">
        <f>'IA-Er'!C30</f>
        <v>0.05</v>
      </c>
      <c r="D36" s="52">
        <f>'IA-Er'!D30</f>
        <v>0.05</v>
      </c>
      <c r="E36" s="52">
        <f>'IA-Er'!E30</f>
        <v>0.05</v>
      </c>
      <c r="F36" s="63" t="str">
        <f>'IA-Er'!F30</f>
        <v>Rectangular</v>
      </c>
      <c r="G36" s="52">
        <f>'IA-Er'!G30</f>
        <v>1.7320508075688772</v>
      </c>
      <c r="H36" s="2">
        <v>1</v>
      </c>
      <c r="I36" s="51">
        <f t="shared" si="7"/>
        <v>2.8867513459481291E-2</v>
      </c>
      <c r="J36" s="51">
        <f t="shared" si="7"/>
        <v>2.8867513459481291E-2</v>
      </c>
      <c r="K36" s="51">
        <f t="shared" si="7"/>
        <v>2.8867513459481291E-2</v>
      </c>
      <c r="L36" s="10"/>
      <c r="M36" s="252">
        <f t="shared" si="5"/>
        <v>8.333333333333335E-4</v>
      </c>
      <c r="N36" s="252">
        <f t="shared" si="5"/>
        <v>8.333333333333335E-4</v>
      </c>
      <c r="O36" s="252">
        <f t="shared" si="5"/>
        <v>8.333333333333335E-4</v>
      </c>
      <c r="Q36" s="210"/>
    </row>
    <row r="37" spans="1:17">
      <c r="A37" s="67" t="str">
        <f>TE!A7</f>
        <v>C1-4</v>
      </c>
      <c r="B37" s="25" t="str">
        <f>TE!B7</f>
        <v>Uncertainty of the absolute gain of the reference antenna</v>
      </c>
      <c r="C37" s="52">
        <f>TE!C7</f>
        <v>0.50229473419497439</v>
      </c>
      <c r="D37" s="52">
        <f>TE!D7</f>
        <v>0.4330127018922193</v>
      </c>
      <c r="E37" s="52">
        <f>TE!E7</f>
        <v>0.4330127018922193</v>
      </c>
      <c r="F37" s="63" t="str">
        <f>TE!F7</f>
        <v>Rectangular</v>
      </c>
      <c r="G37" s="52">
        <f>TE!G7</f>
        <v>1.7320508075688772</v>
      </c>
      <c r="H37" s="2">
        <v>1</v>
      </c>
      <c r="I37" s="51">
        <f t="shared" si="7"/>
        <v>0.28999999999999998</v>
      </c>
      <c r="J37" s="51">
        <f t="shared" si="7"/>
        <v>0.25</v>
      </c>
      <c r="K37" s="51">
        <f t="shared" si="7"/>
        <v>0.25</v>
      </c>
      <c r="L37" s="10"/>
      <c r="M37" s="252">
        <f t="shared" si="5"/>
        <v>8.4099999999999994E-2</v>
      </c>
      <c r="N37" s="252">
        <f t="shared" si="5"/>
        <v>6.25E-2</v>
      </c>
      <c r="O37" s="252">
        <f t="shared" si="5"/>
        <v>6.25E-2</v>
      </c>
      <c r="Q37" s="210"/>
    </row>
    <row r="38" spans="1:17">
      <c r="A38" s="67" t="str">
        <f>'IA-Er'!A32</f>
        <v>A1-15</v>
      </c>
      <c r="B38" s="25" t="str">
        <f>'IA-Er'!B32</f>
        <v>Uncertainty of the absolute gain of the receiving antenna</v>
      </c>
      <c r="C38" s="52">
        <f>'IA-Er'!C32</f>
        <v>0</v>
      </c>
      <c r="D38" s="52">
        <f>'IA-Er'!D32</f>
        <v>0</v>
      </c>
      <c r="E38" s="52">
        <f>'IA-Er'!E32</f>
        <v>0</v>
      </c>
      <c r="F38" s="63" t="str">
        <f>'IA-Er'!F32</f>
        <v>Rectangular</v>
      </c>
      <c r="G38" s="52">
        <f>'IA-Er'!G32</f>
        <v>1.7320508075688772</v>
      </c>
      <c r="H38" s="2">
        <v>1</v>
      </c>
      <c r="I38" s="51">
        <f t="shared" si="7"/>
        <v>0</v>
      </c>
      <c r="J38" s="51">
        <f t="shared" si="7"/>
        <v>0</v>
      </c>
      <c r="K38" s="51">
        <f t="shared" si="7"/>
        <v>0</v>
      </c>
      <c r="L38" s="10"/>
      <c r="M38" s="252">
        <f t="shared" si="5"/>
        <v>0</v>
      </c>
      <c r="N38" s="252">
        <f t="shared" si="5"/>
        <v>0</v>
      </c>
      <c r="O38" s="252">
        <f t="shared" si="5"/>
        <v>0</v>
      </c>
      <c r="Q38" s="210"/>
    </row>
    <row r="39" spans="1:17">
      <c r="A39" s="343" t="s">
        <v>360</v>
      </c>
      <c r="B39" s="343"/>
      <c r="C39" s="343"/>
      <c r="D39" s="343"/>
      <c r="E39" s="343"/>
      <c r="F39" s="343"/>
      <c r="G39" s="343"/>
      <c r="H39" s="343"/>
      <c r="I39" s="278">
        <f t="shared" ref="I39:K40" si="8">M39</f>
        <v>0.40410394702353503</v>
      </c>
      <c r="J39" s="278">
        <f>N39</f>
        <v>0.4316827538829876</v>
      </c>
      <c r="K39" s="278">
        <f>O39</f>
        <v>0.4316827538829876</v>
      </c>
      <c r="L39" s="11"/>
      <c r="M39" s="252">
        <f>(SUM(M16:M38))^0.5</f>
        <v>0.40410394702353503</v>
      </c>
      <c r="N39" s="252">
        <f>(SUM(N16:N38))^0.5</f>
        <v>0.4316827538829876</v>
      </c>
      <c r="O39" s="252">
        <f>(SUM(O16:O38))^0.5</f>
        <v>0.4316827538829876</v>
      </c>
      <c r="Q39" s="210"/>
    </row>
    <row r="40" spans="1:17">
      <c r="A40" s="343" t="s">
        <v>361</v>
      </c>
      <c r="B40" s="343"/>
      <c r="C40" s="343"/>
      <c r="D40" s="343"/>
      <c r="E40" s="343"/>
      <c r="F40" s="343"/>
      <c r="G40" s="343"/>
      <c r="H40" s="343"/>
      <c r="I40" s="278">
        <f t="shared" si="8"/>
        <v>0.79204373616612866</v>
      </c>
      <c r="J40" s="278">
        <f t="shared" si="8"/>
        <v>0.84609819761065563</v>
      </c>
      <c r="K40" s="278">
        <f t="shared" si="8"/>
        <v>0.84609819761065563</v>
      </c>
      <c r="L40" s="11"/>
      <c r="M40" s="252">
        <f>M39*1.96</f>
        <v>0.79204373616612866</v>
      </c>
      <c r="N40" s="252">
        <f>N39*1.96</f>
        <v>0.84609819761065563</v>
      </c>
      <c r="O40" s="252">
        <f>O39*1.96</f>
        <v>0.84609819761065563</v>
      </c>
      <c r="Q40" s="210"/>
    </row>
    <row r="41" spans="1:17">
      <c r="A41" s="369" t="s">
        <v>71</v>
      </c>
      <c r="B41" s="369"/>
      <c r="C41" s="369"/>
      <c r="D41" s="369"/>
      <c r="E41" s="369"/>
      <c r="F41" s="369"/>
      <c r="G41" s="369"/>
      <c r="H41" s="369"/>
      <c r="I41" s="21">
        <v>0.75</v>
      </c>
      <c r="J41" s="21">
        <v>0.75</v>
      </c>
      <c r="K41" s="21">
        <v>0.75</v>
      </c>
      <c r="Q41" s="210"/>
    </row>
    <row r="42" spans="1:17">
      <c r="A42" s="369" t="s">
        <v>72</v>
      </c>
      <c r="B42" s="369"/>
      <c r="C42" s="369"/>
      <c r="D42" s="369"/>
      <c r="E42" s="369"/>
      <c r="F42" s="369"/>
      <c r="G42" s="369"/>
      <c r="H42" s="369"/>
      <c r="I42" s="21">
        <f>((I40^2)+(I41^2))^0.5</f>
        <v>1.0907947928001858</v>
      </c>
      <c r="J42" s="21">
        <f t="shared" ref="J42:K42" si="9">((J40^2)+(J41^2))^0.5</f>
        <v>1.130655632807797</v>
      </c>
      <c r="K42" s="21">
        <f t="shared" si="9"/>
        <v>1.130655632807797</v>
      </c>
      <c r="Q42" s="210"/>
    </row>
    <row r="43" spans="1:17">
      <c r="A43" s="39"/>
      <c r="B43" s="75"/>
      <c r="C43" s="23"/>
      <c r="D43" s="23"/>
      <c r="E43" s="23"/>
      <c r="F43" s="39"/>
      <c r="G43" s="23"/>
      <c r="H43" s="39"/>
      <c r="Q43" s="210"/>
    </row>
    <row r="44" spans="1:17">
      <c r="B44" s="34"/>
      <c r="C44" s="34"/>
      <c r="D44" s="34"/>
      <c r="E44" s="34"/>
      <c r="G44" s="34"/>
      <c r="I44" s="34"/>
      <c r="J44" s="34"/>
      <c r="K44" s="34"/>
      <c r="Q44" s="210"/>
    </row>
    <row r="45" spans="1:17">
      <c r="A45" s="308" t="s">
        <v>305</v>
      </c>
      <c r="B45" s="308"/>
      <c r="C45" s="308"/>
      <c r="D45" s="308"/>
      <c r="E45" s="308"/>
      <c r="F45" s="308"/>
      <c r="G45" s="308"/>
      <c r="H45" s="308"/>
      <c r="I45" s="308"/>
      <c r="J45" s="308"/>
      <c r="K45" s="308"/>
      <c r="M45" s="345" t="s">
        <v>46</v>
      </c>
      <c r="N45" s="345"/>
      <c r="O45" s="345"/>
      <c r="Q45" s="210"/>
    </row>
    <row r="46" spans="1:17">
      <c r="A46" s="299" t="s">
        <v>0</v>
      </c>
      <c r="B46" s="299" t="s">
        <v>1</v>
      </c>
      <c r="C46" s="324" t="s">
        <v>425</v>
      </c>
      <c r="D46" s="324"/>
      <c r="E46" s="324"/>
      <c r="F46" s="299" t="s">
        <v>3</v>
      </c>
      <c r="G46" s="324" t="s">
        <v>4</v>
      </c>
      <c r="H46" s="325" t="s">
        <v>5</v>
      </c>
      <c r="I46" s="326" t="s">
        <v>359</v>
      </c>
      <c r="J46" s="326"/>
      <c r="K46" s="326"/>
      <c r="L46" s="14"/>
      <c r="M46" s="345"/>
      <c r="N46" s="345"/>
      <c r="O46" s="345"/>
      <c r="Q46" s="210"/>
    </row>
    <row r="47" spans="1:17" ht="22.5">
      <c r="A47" s="299"/>
      <c r="B47" s="299"/>
      <c r="C47" s="275" t="s">
        <v>311</v>
      </c>
      <c r="D47" s="275" t="s">
        <v>309</v>
      </c>
      <c r="E47" s="275" t="s">
        <v>310</v>
      </c>
      <c r="F47" s="299"/>
      <c r="G47" s="324"/>
      <c r="H47" s="325"/>
      <c r="I47" s="275" t="s">
        <v>311</v>
      </c>
      <c r="J47" s="275" t="s">
        <v>309</v>
      </c>
      <c r="K47" s="275" t="s">
        <v>310</v>
      </c>
      <c r="L47" s="37"/>
      <c r="M47" s="345"/>
      <c r="N47" s="345"/>
      <c r="O47" s="345"/>
      <c r="Q47" s="210"/>
    </row>
    <row r="48" spans="1:17">
      <c r="A48" s="328" t="s">
        <v>352</v>
      </c>
      <c r="B48" s="328"/>
      <c r="C48" s="328"/>
      <c r="D48" s="328"/>
      <c r="E48" s="328"/>
      <c r="F48" s="328"/>
      <c r="G48" s="328"/>
      <c r="H48" s="328"/>
      <c r="I48" s="328"/>
      <c r="J48" s="328"/>
      <c r="K48" s="328"/>
      <c r="L48" s="9"/>
      <c r="M48" s="251"/>
      <c r="N48" s="251"/>
      <c r="O48" s="251"/>
      <c r="Q48" s="210"/>
    </row>
    <row r="49" spans="1:17">
      <c r="A49" s="67" t="str">
        <f>'CATR-Er'!A6</f>
        <v>A2-18a</v>
      </c>
      <c r="B49" s="25" t="str">
        <f>'CATR-Er'!B6</f>
        <v>Misalignment and pointing error of BS (for TRP)</v>
      </c>
      <c r="C49" s="52">
        <f>'CATR-Er'!C6</f>
        <v>0.3</v>
      </c>
      <c r="D49" s="52">
        <f>'CATR-Er'!D6</f>
        <v>0.3</v>
      </c>
      <c r="E49" s="52">
        <f>'CATR-Er'!E6</f>
        <v>0.3</v>
      </c>
      <c r="F49" s="63" t="str">
        <f>'CATR-Er'!F6</f>
        <v>Rectangular</v>
      </c>
      <c r="G49" s="52">
        <f>'CATR-Er'!G6</f>
        <v>1.7320508075688772</v>
      </c>
      <c r="H49" s="63">
        <v>1</v>
      </c>
      <c r="I49" s="51">
        <f t="shared" ref="I49:K54" si="10">C49/$G49</f>
        <v>0.17320508075688773</v>
      </c>
      <c r="J49" s="51">
        <f t="shared" si="10"/>
        <v>0.17320508075688773</v>
      </c>
      <c r="K49" s="51">
        <f t="shared" si="10"/>
        <v>0.17320508075688773</v>
      </c>
      <c r="L49" s="15"/>
      <c r="M49" s="252">
        <f>I49^2</f>
        <v>0.03</v>
      </c>
      <c r="N49" s="252">
        <f>J49^2</f>
        <v>0.03</v>
      </c>
      <c r="O49" s="252">
        <f>K49^2</f>
        <v>0.03</v>
      </c>
      <c r="Q49" s="210"/>
    </row>
    <row r="50" spans="1:17" ht="22.5">
      <c r="A50" s="156" t="str">
        <f>TE!A4</f>
        <v>C1-1</v>
      </c>
      <c r="B50" s="28" t="str">
        <f>TE!B4</f>
        <v>Uncertainty of the RF power measurement equipment (e.g. spectrum analyzer, power meter)</v>
      </c>
      <c r="C50" s="66">
        <f>TE!C4</f>
        <v>0</v>
      </c>
      <c r="D50" s="66">
        <f>TE!D4</f>
        <v>0</v>
      </c>
      <c r="E50" s="220">
        <f>TE!E4</f>
        <v>0</v>
      </c>
      <c r="F50" s="46" t="str">
        <f>TE!F4</f>
        <v>Gaussian</v>
      </c>
      <c r="G50" s="66">
        <f>TE!G4</f>
        <v>1</v>
      </c>
      <c r="H50" s="63">
        <v>1</v>
      </c>
      <c r="I50" s="51">
        <f t="shared" si="10"/>
        <v>0</v>
      </c>
      <c r="J50" s="51">
        <f t="shared" si="10"/>
        <v>0</v>
      </c>
      <c r="K50" s="51">
        <f t="shared" si="10"/>
        <v>0</v>
      </c>
      <c r="L50" s="15"/>
      <c r="M50" s="252">
        <f t="shared" ref="M50:O67" si="11">I50^2</f>
        <v>0</v>
      </c>
      <c r="N50" s="252">
        <f t="shared" si="11"/>
        <v>0</v>
      </c>
      <c r="O50" s="252">
        <f t="shared" si="11"/>
        <v>0</v>
      </c>
      <c r="Q50" s="210"/>
    </row>
    <row r="51" spans="1:17">
      <c r="A51" s="67" t="str">
        <f>'CATR-Er'!A8</f>
        <v>A2-2a</v>
      </c>
      <c r="B51" s="25" t="str">
        <f>'CATR-Er'!B8</f>
        <v>Standing wave between BS and test range antenna</v>
      </c>
      <c r="C51" s="52">
        <f>'CATR-Er'!C8</f>
        <v>0.21</v>
      </c>
      <c r="D51" s="52">
        <f>'CATR-Er'!D8</f>
        <v>0.21</v>
      </c>
      <c r="E51" s="52">
        <f>'CATR-Er'!E8</f>
        <v>0.21</v>
      </c>
      <c r="F51" s="63" t="str">
        <f>'CATR-Er'!F8</f>
        <v>U-shaped</v>
      </c>
      <c r="G51" s="52">
        <f>'CATR-Er'!G8</f>
        <v>1.4142135623730951</v>
      </c>
      <c r="H51" s="63">
        <v>1</v>
      </c>
      <c r="I51" s="51">
        <f t="shared" si="10"/>
        <v>0.14849242404917495</v>
      </c>
      <c r="J51" s="51">
        <f t="shared" si="10"/>
        <v>0.14849242404917495</v>
      </c>
      <c r="K51" s="51">
        <f t="shared" si="10"/>
        <v>0.14849242404917495</v>
      </c>
      <c r="L51" s="15"/>
      <c r="M51" s="252">
        <f t="shared" si="11"/>
        <v>2.2049999999999993E-2</v>
      </c>
      <c r="N51" s="252">
        <f t="shared" si="11"/>
        <v>2.2049999999999993E-2</v>
      </c>
      <c r="O51" s="252">
        <f t="shared" si="11"/>
        <v>2.2049999999999993E-2</v>
      </c>
      <c r="Q51" s="210"/>
    </row>
    <row r="52" spans="1:17" ht="22.5">
      <c r="A52" s="67" t="str">
        <f>'CATR-Er'!A9</f>
        <v>A2-3</v>
      </c>
      <c r="B52" s="25" t="str">
        <f>'CATR-Er'!B9</f>
        <v>RF leakage (SGH connector terminated &amp; test range antenna connector cable terminated)</v>
      </c>
      <c r="C52" s="52">
        <f>'CATR-Er'!C9</f>
        <v>1.1999999999999999E-3</v>
      </c>
      <c r="D52" s="52">
        <f>'CATR-Er'!D9</f>
        <v>1.1999999999999999E-3</v>
      </c>
      <c r="E52" s="52">
        <f>'CATR-Er'!E9</f>
        <v>1.1999999999999999E-3</v>
      </c>
      <c r="F52" s="63" t="str">
        <f>'CATR-Er'!F9</f>
        <v>Gaussian</v>
      </c>
      <c r="G52" s="52">
        <f>'CATR-Er'!G9</f>
        <v>1</v>
      </c>
      <c r="H52" s="63">
        <v>1</v>
      </c>
      <c r="I52" s="51">
        <f t="shared" si="10"/>
        <v>1.1999999999999999E-3</v>
      </c>
      <c r="J52" s="51">
        <f t="shared" si="10"/>
        <v>1.1999999999999999E-3</v>
      </c>
      <c r="K52" s="51">
        <f t="shared" si="10"/>
        <v>1.1999999999999999E-3</v>
      </c>
      <c r="L52" s="15"/>
      <c r="M52" s="252">
        <f t="shared" si="11"/>
        <v>1.4399999999999998E-6</v>
      </c>
      <c r="N52" s="252">
        <f t="shared" si="11"/>
        <v>1.4399999999999998E-6</v>
      </c>
      <c r="O52" s="252">
        <f t="shared" si="11"/>
        <v>1.4399999999999998E-6</v>
      </c>
      <c r="Q52" s="210"/>
    </row>
    <row r="53" spans="1:17">
      <c r="A53" s="67" t="str">
        <f>'CATR-Er'!A10</f>
        <v>A2-4a</v>
      </c>
      <c r="B53" s="25" t="str">
        <f>'CATR-Er'!B10</f>
        <v>QZ ripple experienced by BS</v>
      </c>
      <c r="C53" s="52">
        <f>'CATR-Er'!C10</f>
        <v>9.2799999999999994E-2</v>
      </c>
      <c r="D53" s="52">
        <f>'CATR-Er'!D10</f>
        <v>9.2799999999999994E-2</v>
      </c>
      <c r="E53" s="52">
        <f>'CATR-Er'!E10</f>
        <v>9.2799999999999994E-2</v>
      </c>
      <c r="F53" s="63" t="str">
        <f>'CATR-Er'!F10</f>
        <v xml:space="preserve">Gaussian </v>
      </c>
      <c r="G53" s="52">
        <f>'CATR-Er'!G10</f>
        <v>1</v>
      </c>
      <c r="H53" s="63">
        <v>1</v>
      </c>
      <c r="I53" s="51">
        <f t="shared" si="10"/>
        <v>9.2799999999999994E-2</v>
      </c>
      <c r="J53" s="51">
        <f t="shared" si="10"/>
        <v>9.2799999999999994E-2</v>
      </c>
      <c r="K53" s="51">
        <f t="shared" si="10"/>
        <v>9.2799999999999994E-2</v>
      </c>
      <c r="L53" s="15"/>
      <c r="M53" s="252">
        <f t="shared" si="11"/>
        <v>8.6118399999999991E-3</v>
      </c>
      <c r="N53" s="252">
        <f t="shared" si="11"/>
        <v>8.6118399999999991E-3</v>
      </c>
      <c r="O53" s="252">
        <f t="shared" si="11"/>
        <v>8.6118399999999991E-3</v>
      </c>
      <c r="Q53" s="210"/>
    </row>
    <row r="54" spans="1:17">
      <c r="A54" s="67" t="str">
        <f>'CATR-Er'!A11</f>
        <v>A2-12</v>
      </c>
      <c r="B54" s="25" t="str">
        <f>'CATR-Er'!B11</f>
        <v>Frequency flatness of test system</v>
      </c>
      <c r="C54" s="52">
        <f>'CATR-Er'!C11</f>
        <v>0.25</v>
      </c>
      <c r="D54" s="52">
        <f>'CATR-Er'!D11</f>
        <v>0.25</v>
      </c>
      <c r="E54" s="52">
        <f>'CATR-Er'!E11</f>
        <v>0.25</v>
      </c>
      <c r="F54" s="63" t="str">
        <f>'CATR-Er'!F11</f>
        <v xml:space="preserve">Gaussian </v>
      </c>
      <c r="G54" s="52">
        <f>'CATR-Er'!G11</f>
        <v>1</v>
      </c>
      <c r="H54" s="63">
        <v>1</v>
      </c>
      <c r="I54" s="51">
        <f t="shared" si="10"/>
        <v>0.25</v>
      </c>
      <c r="J54" s="51">
        <f t="shared" si="10"/>
        <v>0.25</v>
      </c>
      <c r="K54" s="51">
        <f t="shared" si="10"/>
        <v>0.25</v>
      </c>
      <c r="L54" s="15"/>
      <c r="M54" s="252">
        <f t="shared" si="11"/>
        <v>6.25E-2</v>
      </c>
      <c r="N54" s="252">
        <f t="shared" si="11"/>
        <v>6.25E-2</v>
      </c>
      <c r="O54" s="252">
        <f t="shared" si="11"/>
        <v>6.25E-2</v>
      </c>
      <c r="Q54" s="210"/>
    </row>
    <row r="55" spans="1:17">
      <c r="A55" s="339" t="s">
        <v>13</v>
      </c>
      <c r="B55" s="340"/>
      <c r="C55" s="340"/>
      <c r="D55" s="340"/>
      <c r="E55" s="340"/>
      <c r="F55" s="340"/>
      <c r="G55" s="340"/>
      <c r="H55" s="340"/>
      <c r="I55" s="340"/>
      <c r="J55" s="340"/>
      <c r="K55" s="341"/>
      <c r="L55" s="9"/>
      <c r="M55" s="252">
        <f t="shared" si="11"/>
        <v>0</v>
      </c>
      <c r="N55" s="252">
        <f t="shared" si="11"/>
        <v>0</v>
      </c>
      <c r="O55" s="252">
        <f t="shared" si="11"/>
        <v>0</v>
      </c>
      <c r="Q55" s="210"/>
    </row>
    <row r="56" spans="1:17" ht="22.5">
      <c r="A56" s="67" t="str">
        <f>TE!A6</f>
        <v>C1-3</v>
      </c>
      <c r="B56" s="25" t="str">
        <f>TE!B6</f>
        <v>Calibration equipment (i.e. reference receiver, measurement receiver and generator)</v>
      </c>
      <c r="C56" s="52">
        <f>TE!C6</f>
        <v>0.06</v>
      </c>
      <c r="D56" s="52">
        <f>TE!D6</f>
        <v>0.06</v>
      </c>
      <c r="E56" s="52">
        <f>TE!E6</f>
        <v>0.06</v>
      </c>
      <c r="F56" s="63" t="str">
        <f>TE!F6</f>
        <v>Gaussian</v>
      </c>
      <c r="G56" s="52">
        <f>TE!G6</f>
        <v>1</v>
      </c>
      <c r="H56" s="63">
        <v>1</v>
      </c>
      <c r="I56" s="51">
        <f t="shared" ref="I56:K67" si="12">C56/$G56</f>
        <v>0.06</v>
      </c>
      <c r="J56" s="51">
        <f t="shared" si="12"/>
        <v>0.06</v>
      </c>
      <c r="K56" s="51">
        <f t="shared" si="12"/>
        <v>0.06</v>
      </c>
      <c r="L56" s="15"/>
      <c r="M56" s="252">
        <f t="shared" si="11"/>
        <v>3.5999999999999999E-3</v>
      </c>
      <c r="N56" s="252">
        <f t="shared" si="11"/>
        <v>3.5999999999999999E-3</v>
      </c>
      <c r="O56" s="252">
        <f t="shared" si="11"/>
        <v>3.5999999999999999E-3</v>
      </c>
      <c r="Q56" s="210"/>
    </row>
    <row r="57" spans="1:17" ht="22.5">
      <c r="A57" s="67" t="str">
        <f>'CATR-Er'!A19</f>
        <v>A2-5a</v>
      </c>
      <c r="B57" s="25" t="str">
        <f>'CATR-Er'!B19</f>
        <v>Mismatch of receiver chain between receiving antenna and measurement receiver</v>
      </c>
      <c r="C57" s="52">
        <f>'CATR-Er'!C19</f>
        <v>0.06</v>
      </c>
      <c r="D57" s="52">
        <f>'CATR-Er'!D19</f>
        <v>0.06</v>
      </c>
      <c r="E57" s="52">
        <f>'CATR-Er'!E19</f>
        <v>0.06</v>
      </c>
      <c r="F57" s="63" t="str">
        <f>'CATR-Er'!F19</f>
        <v>U-shaped</v>
      </c>
      <c r="G57" s="52">
        <f>'CATR-Er'!G19</f>
        <v>1.4142135623730951</v>
      </c>
      <c r="H57" s="63">
        <v>1</v>
      </c>
      <c r="I57" s="51">
        <f t="shared" si="12"/>
        <v>4.2426406871192847E-2</v>
      </c>
      <c r="J57" s="51">
        <f t="shared" si="12"/>
        <v>4.2426406871192847E-2</v>
      </c>
      <c r="K57" s="51">
        <f t="shared" si="12"/>
        <v>4.2426406871192847E-2</v>
      </c>
      <c r="L57" s="15"/>
      <c r="M57" s="252">
        <f t="shared" si="11"/>
        <v>1.7999999999999995E-3</v>
      </c>
      <c r="N57" s="252">
        <f t="shared" si="11"/>
        <v>1.7999999999999995E-3</v>
      </c>
      <c r="O57" s="252">
        <f t="shared" si="11"/>
        <v>1.7999999999999995E-3</v>
      </c>
      <c r="Q57" s="210"/>
    </row>
    <row r="58" spans="1:17">
      <c r="A58" s="67" t="str">
        <f>'CATR-Er'!A20</f>
        <v>A2-6</v>
      </c>
      <c r="B58" s="25" t="str">
        <f>'CATR-Er'!B20</f>
        <v>Insertion loss of receiver chain</v>
      </c>
      <c r="C58" s="52">
        <f>'CATR-Er'!C20</f>
        <v>0.18</v>
      </c>
      <c r="D58" s="52">
        <f>'CATR-Er'!D20</f>
        <v>0.18</v>
      </c>
      <c r="E58" s="52">
        <f>'CATR-Er'!E20</f>
        <v>0.18</v>
      </c>
      <c r="F58" s="63" t="str">
        <f>'CATR-Er'!F20</f>
        <v>Rectangular</v>
      </c>
      <c r="G58" s="52">
        <f>'CATR-Er'!G20</f>
        <v>1.7320508075688772</v>
      </c>
      <c r="H58" s="63">
        <v>1</v>
      </c>
      <c r="I58" s="51">
        <f t="shared" si="12"/>
        <v>0.10392304845413264</v>
      </c>
      <c r="J58" s="51">
        <f t="shared" si="12"/>
        <v>0.10392304845413264</v>
      </c>
      <c r="K58" s="51">
        <f t="shared" si="12"/>
        <v>0.10392304845413264</v>
      </c>
      <c r="L58" s="15"/>
      <c r="M58" s="252">
        <f t="shared" si="11"/>
        <v>1.0800000000000001E-2</v>
      </c>
      <c r="N58" s="252">
        <f t="shared" si="11"/>
        <v>1.0800000000000001E-2</v>
      </c>
      <c r="O58" s="252">
        <f t="shared" si="11"/>
        <v>1.0800000000000001E-2</v>
      </c>
      <c r="Q58" s="210"/>
    </row>
    <row r="59" spans="1:17" ht="22.5">
      <c r="A59" s="67" t="str">
        <f>'CATR-Er'!A9</f>
        <v>A2-3</v>
      </c>
      <c r="B59" s="25" t="str">
        <f>'CATR-Er'!B9</f>
        <v>RF leakage (SGH connector terminated &amp; test range antenna connector cable terminated)</v>
      </c>
      <c r="C59" s="52">
        <f>'CATR-Er'!C9</f>
        <v>1.1999999999999999E-3</v>
      </c>
      <c r="D59" s="52">
        <f>'CATR-Er'!D9</f>
        <v>1.1999999999999999E-3</v>
      </c>
      <c r="E59" s="52">
        <f>'CATR-Er'!E9</f>
        <v>1.1999999999999999E-3</v>
      </c>
      <c r="F59" s="63" t="str">
        <f>'CATR-Er'!F9</f>
        <v>Gaussian</v>
      </c>
      <c r="G59" s="52">
        <f>'CATR-Er'!G9</f>
        <v>1</v>
      </c>
      <c r="H59" s="63">
        <v>1</v>
      </c>
      <c r="I59" s="51">
        <f t="shared" si="12"/>
        <v>1.1999999999999999E-3</v>
      </c>
      <c r="J59" s="51">
        <f t="shared" si="12"/>
        <v>1.1999999999999999E-3</v>
      </c>
      <c r="K59" s="51">
        <f t="shared" si="12"/>
        <v>1.1999999999999999E-3</v>
      </c>
      <c r="L59" s="15"/>
      <c r="M59" s="252">
        <f t="shared" si="11"/>
        <v>1.4399999999999998E-6</v>
      </c>
      <c r="N59" s="252">
        <f t="shared" si="11"/>
        <v>1.4399999999999998E-6</v>
      </c>
      <c r="O59" s="252">
        <f t="shared" si="11"/>
        <v>1.4399999999999998E-6</v>
      </c>
      <c r="Q59" s="210"/>
    </row>
    <row r="60" spans="1:17">
      <c r="A60" s="67" t="str">
        <f>'CATR-Er'!A22</f>
        <v>A2-7</v>
      </c>
      <c r="B60" s="25" t="str">
        <f>'CATR-Er'!B22</f>
        <v>Influence of the calibration antenna feed cable</v>
      </c>
      <c r="C60" s="52">
        <f>'CATR-Er'!C22</f>
        <v>2.1999999999999999E-2</v>
      </c>
      <c r="D60" s="52">
        <f>'CATR-Er'!D22</f>
        <v>2.1999999999999999E-2</v>
      </c>
      <c r="E60" s="52">
        <f>'CATR-Er'!E22</f>
        <v>2.1999999999999999E-2</v>
      </c>
      <c r="F60" s="63" t="str">
        <f>'CATR-Er'!F22</f>
        <v>U-shaped</v>
      </c>
      <c r="G60" s="52">
        <f>'CATR-Er'!G22</f>
        <v>1.4142135623730951</v>
      </c>
      <c r="H60" s="63">
        <v>1</v>
      </c>
      <c r="I60" s="51">
        <f t="shared" si="12"/>
        <v>1.5556349186104044E-2</v>
      </c>
      <c r="J60" s="51">
        <f t="shared" si="12"/>
        <v>1.5556349186104044E-2</v>
      </c>
      <c r="K60" s="51">
        <f t="shared" si="12"/>
        <v>1.5556349186104044E-2</v>
      </c>
      <c r="L60" s="15"/>
      <c r="M60" s="252">
        <f t="shared" si="11"/>
        <v>2.4199999999999995E-4</v>
      </c>
      <c r="N60" s="252">
        <f t="shared" si="11"/>
        <v>2.4199999999999995E-4</v>
      </c>
      <c r="O60" s="252">
        <f t="shared" si="11"/>
        <v>2.4199999999999995E-4</v>
      </c>
      <c r="Q60" s="210"/>
    </row>
    <row r="61" spans="1:17">
      <c r="A61" s="67" t="str">
        <f>TE!A7</f>
        <v>C1-4</v>
      </c>
      <c r="B61" s="25" t="str">
        <f>TE!B7</f>
        <v>Uncertainty of the absolute gain of the reference antenna</v>
      </c>
      <c r="C61" s="52">
        <f>TE!C7</f>
        <v>0.50229473419497439</v>
      </c>
      <c r="D61" s="52">
        <f>TE!D7</f>
        <v>0.4330127018922193</v>
      </c>
      <c r="E61" s="52">
        <f>TE!E7</f>
        <v>0.4330127018922193</v>
      </c>
      <c r="F61" s="63" t="str">
        <f>TE!F7</f>
        <v>Rectangular</v>
      </c>
      <c r="G61" s="52">
        <f>TE!G7</f>
        <v>1.7320508075688772</v>
      </c>
      <c r="H61" s="63">
        <v>1</v>
      </c>
      <c r="I61" s="51">
        <f t="shared" si="12"/>
        <v>0.28999999999999998</v>
      </c>
      <c r="J61" s="51">
        <f t="shared" si="12"/>
        <v>0.25</v>
      </c>
      <c r="K61" s="51">
        <f t="shared" si="12"/>
        <v>0.25</v>
      </c>
      <c r="L61" s="15"/>
      <c r="M61" s="252">
        <f t="shared" si="11"/>
        <v>8.4099999999999994E-2</v>
      </c>
      <c r="N61" s="252">
        <f t="shared" si="11"/>
        <v>6.25E-2</v>
      </c>
      <c r="O61" s="252">
        <f t="shared" si="11"/>
        <v>6.25E-2</v>
      </c>
      <c r="Q61" s="210"/>
    </row>
    <row r="62" spans="1:17">
      <c r="A62" s="67" t="str">
        <f>'CATR-Er'!A24</f>
        <v>A2-8</v>
      </c>
      <c r="B62" s="25" t="str">
        <f>'CATR-Er'!B24</f>
        <v>Misalignment positioning system</v>
      </c>
      <c r="C62" s="52">
        <f>'CATR-Er'!C24</f>
        <v>0</v>
      </c>
      <c r="D62" s="52">
        <f>'CATR-Er'!D24</f>
        <v>0</v>
      </c>
      <c r="E62" s="52">
        <f>'CATR-Er'!E24</f>
        <v>0</v>
      </c>
      <c r="F62" s="63" t="str">
        <f>'CATR-Er'!F24</f>
        <v xml:space="preserve">Exp. normal </v>
      </c>
      <c r="G62" s="52">
        <f>'CATR-Er'!G24</f>
        <v>2</v>
      </c>
      <c r="H62" s="63">
        <v>1</v>
      </c>
      <c r="I62" s="51">
        <f t="shared" si="12"/>
        <v>0</v>
      </c>
      <c r="J62" s="51">
        <f t="shared" si="12"/>
        <v>0</v>
      </c>
      <c r="K62" s="51">
        <f t="shared" si="12"/>
        <v>0</v>
      </c>
      <c r="L62" s="15"/>
      <c r="M62" s="252">
        <f t="shared" si="11"/>
        <v>0</v>
      </c>
      <c r="N62" s="252">
        <f t="shared" si="11"/>
        <v>0</v>
      </c>
      <c r="O62" s="252">
        <f t="shared" si="11"/>
        <v>0</v>
      </c>
      <c r="Q62" s="210"/>
    </row>
    <row r="63" spans="1:17">
      <c r="A63" s="67" t="str">
        <f>'CATR-Er'!A25</f>
        <v>A2-1b</v>
      </c>
      <c r="B63" s="25" t="str">
        <f>'CATR-Er'!B25</f>
        <v>Misalignment and pointing error of calibration antenna (for EIRP)</v>
      </c>
      <c r="C63" s="52">
        <f>'CATR-Er'!C25</f>
        <v>0.5</v>
      </c>
      <c r="D63" s="52">
        <f>'CATR-Er'!D25</f>
        <v>0.5</v>
      </c>
      <c r="E63" s="52">
        <f>'CATR-Er'!E25</f>
        <v>0.5</v>
      </c>
      <c r="F63" s="63" t="str">
        <f>'CATR-Er'!F25</f>
        <v>Exp. normal</v>
      </c>
      <c r="G63" s="52">
        <f>'CATR-Er'!G25</f>
        <v>2</v>
      </c>
      <c r="H63" s="63">
        <v>1</v>
      </c>
      <c r="I63" s="51">
        <f t="shared" si="12"/>
        <v>0.25</v>
      </c>
      <c r="J63" s="51">
        <f t="shared" si="12"/>
        <v>0.25</v>
      </c>
      <c r="K63" s="51">
        <f t="shared" si="12"/>
        <v>0.25</v>
      </c>
      <c r="L63" s="15"/>
      <c r="M63" s="252">
        <f t="shared" si="11"/>
        <v>6.25E-2</v>
      </c>
      <c r="N63" s="252">
        <f t="shared" si="11"/>
        <v>6.25E-2</v>
      </c>
      <c r="O63" s="252">
        <f t="shared" si="11"/>
        <v>6.25E-2</v>
      </c>
      <c r="Q63" s="210"/>
    </row>
    <row r="64" spans="1:17">
      <c r="A64" s="67" t="str">
        <f>'CATR-Er'!A27</f>
        <v>A2-9</v>
      </c>
      <c r="B64" s="25" t="str">
        <f>'CATR-Er'!B27</f>
        <v>Rotary joints</v>
      </c>
      <c r="C64" s="52">
        <f>'CATR-Er'!C27</f>
        <v>4.8000000000000001E-2</v>
      </c>
      <c r="D64" s="52">
        <f>'CATR-Er'!D27</f>
        <v>4.8000000000000001E-2</v>
      </c>
      <c r="E64" s="52">
        <f>'CATR-Er'!E27</f>
        <v>4.8000000000000001E-2</v>
      </c>
      <c r="F64" s="63" t="str">
        <f>'CATR-Er'!F27</f>
        <v>U-shaped</v>
      </c>
      <c r="G64" s="52">
        <f>'CATR-Er'!G27</f>
        <v>1.4142135623730951</v>
      </c>
      <c r="H64" s="63">
        <v>1</v>
      </c>
      <c r="I64" s="51">
        <f t="shared" si="12"/>
        <v>3.3941125496954279E-2</v>
      </c>
      <c r="J64" s="51">
        <f t="shared" si="12"/>
        <v>3.3941125496954279E-2</v>
      </c>
      <c r="K64" s="51">
        <f t="shared" si="12"/>
        <v>3.3941125496954279E-2</v>
      </c>
      <c r="L64" s="15"/>
      <c r="M64" s="252">
        <f t="shared" si="11"/>
        <v>1.1519999999999998E-3</v>
      </c>
      <c r="N64" s="252">
        <f t="shared" si="11"/>
        <v>1.1519999999999998E-3</v>
      </c>
      <c r="O64" s="252">
        <f t="shared" si="11"/>
        <v>1.1519999999999998E-3</v>
      </c>
      <c r="Q64" s="210"/>
    </row>
    <row r="65" spans="1:17" ht="22.5">
      <c r="A65" s="67" t="str">
        <f>'CATR-Er'!A28</f>
        <v>A2-2b</v>
      </c>
      <c r="B65" s="25" t="str">
        <f>'CATR-Er'!B28</f>
        <v>Standing wave between calibration antenna and test range antenna</v>
      </c>
      <c r="C65" s="52">
        <f>'CATR-Er'!C28</f>
        <v>0.09</v>
      </c>
      <c r="D65" s="52">
        <f>'CATR-Er'!D28</f>
        <v>0.09</v>
      </c>
      <c r="E65" s="52">
        <f>'CATR-Er'!E28</f>
        <v>0.09</v>
      </c>
      <c r="F65" s="63" t="str">
        <f>'CATR-Er'!F28</f>
        <v>U-shaped</v>
      </c>
      <c r="G65" s="52">
        <f>'CATR-Er'!G28</f>
        <v>1.4142135623730951</v>
      </c>
      <c r="H65" s="63">
        <v>1</v>
      </c>
      <c r="I65" s="51">
        <f t="shared" si="12"/>
        <v>6.3639610306789274E-2</v>
      </c>
      <c r="J65" s="51">
        <f t="shared" si="12"/>
        <v>6.3639610306789274E-2</v>
      </c>
      <c r="K65" s="51">
        <f t="shared" si="12"/>
        <v>6.3639610306789274E-2</v>
      </c>
      <c r="L65" s="15"/>
      <c r="M65" s="252">
        <f t="shared" si="11"/>
        <v>4.0499999999999998E-3</v>
      </c>
      <c r="N65" s="252">
        <f t="shared" si="11"/>
        <v>4.0499999999999998E-3</v>
      </c>
      <c r="O65" s="252">
        <f t="shared" si="11"/>
        <v>4.0499999999999998E-3</v>
      </c>
      <c r="Q65" s="210"/>
    </row>
    <row r="66" spans="1:17" ht="22.5">
      <c r="A66" s="67" t="str">
        <f>'CATR-Er'!A29</f>
        <v>A2-4b</v>
      </c>
      <c r="B66" s="25" t="str">
        <f>'CATR-Er'!B29</f>
        <v>QZ ripple experienced by calibration antenna (normal test conditions)</v>
      </c>
      <c r="C66" s="52">
        <f>'CATR-Er'!C29</f>
        <v>8.9999999999999993E-3</v>
      </c>
      <c r="D66" s="52">
        <f>'CATR-Er'!D29</f>
        <v>8.9999999999999993E-3</v>
      </c>
      <c r="E66" s="52">
        <f>'CATR-Er'!E29</f>
        <v>8.9999999999999993E-3</v>
      </c>
      <c r="F66" s="63" t="str">
        <f>'CATR-Er'!F29</f>
        <v>Gaussian</v>
      </c>
      <c r="G66" s="52">
        <f>'CATR-Er'!G29</f>
        <v>1</v>
      </c>
      <c r="H66" s="63">
        <v>1</v>
      </c>
      <c r="I66" s="51">
        <f t="shared" si="12"/>
        <v>8.9999999999999993E-3</v>
      </c>
      <c r="J66" s="51">
        <f t="shared" si="12"/>
        <v>8.9999999999999993E-3</v>
      </c>
      <c r="K66" s="51">
        <f t="shared" si="12"/>
        <v>8.9999999999999993E-3</v>
      </c>
      <c r="L66" s="15"/>
      <c r="M66" s="252">
        <f t="shared" si="11"/>
        <v>8.099999999999999E-5</v>
      </c>
      <c r="N66" s="252">
        <f t="shared" si="11"/>
        <v>8.099999999999999E-5</v>
      </c>
      <c r="O66" s="252">
        <f t="shared" si="11"/>
        <v>8.099999999999999E-5</v>
      </c>
      <c r="Q66" s="210"/>
    </row>
    <row r="67" spans="1:17">
      <c r="A67" s="67" t="str">
        <f>'CATR-Er'!A30</f>
        <v>A2-11</v>
      </c>
      <c r="B67" s="25" t="str">
        <f>'CATR-Er'!B30</f>
        <v>Switching uncertainty</v>
      </c>
      <c r="C67" s="52">
        <f>'CATR-Er'!C30</f>
        <v>0.26</v>
      </c>
      <c r="D67" s="52">
        <f>'CATR-Er'!D30</f>
        <v>0.26</v>
      </c>
      <c r="E67" s="52">
        <f>'CATR-Er'!E30</f>
        <v>0.26</v>
      </c>
      <c r="F67" s="63" t="str">
        <f>'CATR-Er'!F30</f>
        <v>Rectangular</v>
      </c>
      <c r="G67" s="52">
        <f>'CATR-Er'!G30</f>
        <v>1.7320508075688772</v>
      </c>
      <c r="H67" s="63">
        <v>1</v>
      </c>
      <c r="I67" s="51">
        <f t="shared" si="12"/>
        <v>0.15011106998930271</v>
      </c>
      <c r="J67" s="51">
        <f t="shared" si="12"/>
        <v>0.15011106998930271</v>
      </c>
      <c r="K67" s="51">
        <f t="shared" si="12"/>
        <v>0.15011106998930271</v>
      </c>
      <c r="L67" s="15"/>
      <c r="M67" s="252">
        <f t="shared" si="11"/>
        <v>2.2533333333333336E-2</v>
      </c>
      <c r="N67" s="252">
        <f t="shared" si="11"/>
        <v>2.2533333333333336E-2</v>
      </c>
      <c r="O67" s="252">
        <f t="shared" si="11"/>
        <v>2.2533333333333336E-2</v>
      </c>
      <c r="Q67" s="210"/>
    </row>
    <row r="68" spans="1:17">
      <c r="A68" s="343" t="s">
        <v>360</v>
      </c>
      <c r="B68" s="343"/>
      <c r="C68" s="343"/>
      <c r="D68" s="343"/>
      <c r="E68" s="343"/>
      <c r="F68" s="343"/>
      <c r="G68" s="343"/>
      <c r="H68" s="343"/>
      <c r="I68" s="191">
        <f t="shared" ref="I68:K69" si="13">M68</f>
        <v>0.5603775988860844</v>
      </c>
      <c r="J68" s="191">
        <f>N68</f>
        <v>0.54076154942204724</v>
      </c>
      <c r="K68" s="278">
        <f>O68</f>
        <v>0.54076154942204724</v>
      </c>
      <c r="L68" s="11"/>
      <c r="M68" s="252">
        <f>(SUM(M49:M67))^0.5</f>
        <v>0.5603775988860844</v>
      </c>
      <c r="N68" s="252">
        <f>(SUM(N49:N67))^0.5</f>
        <v>0.54076154942204724</v>
      </c>
      <c r="O68" s="252">
        <f>(SUM(O49:O67))^0.5</f>
        <v>0.54076154942204724</v>
      </c>
      <c r="Q68" s="210"/>
    </row>
    <row r="69" spans="1:17">
      <c r="A69" s="343" t="s">
        <v>361</v>
      </c>
      <c r="B69" s="343"/>
      <c r="C69" s="343"/>
      <c r="D69" s="343"/>
      <c r="E69" s="343"/>
      <c r="F69" s="343"/>
      <c r="G69" s="343"/>
      <c r="H69" s="343"/>
      <c r="I69" s="191">
        <f t="shared" si="13"/>
        <v>1.0983400938167254</v>
      </c>
      <c r="J69" s="191">
        <f t="shared" si="13"/>
        <v>1.0598926368672126</v>
      </c>
      <c r="K69" s="278">
        <f t="shared" si="13"/>
        <v>1.0598926368672126</v>
      </c>
      <c r="L69" s="11"/>
      <c r="M69" s="252">
        <f>M68*1.96</f>
        <v>1.0983400938167254</v>
      </c>
      <c r="N69" s="252">
        <f>N68*1.96</f>
        <v>1.0598926368672126</v>
      </c>
      <c r="O69" s="252">
        <f>O68*1.96</f>
        <v>1.0598926368672126</v>
      </c>
      <c r="Q69" s="210"/>
    </row>
    <row r="70" spans="1:17">
      <c r="A70" s="369" t="s">
        <v>71</v>
      </c>
      <c r="B70" s="369"/>
      <c r="C70" s="369"/>
      <c r="D70" s="369"/>
      <c r="E70" s="369"/>
      <c r="F70" s="369"/>
      <c r="G70" s="369"/>
      <c r="H70" s="369"/>
      <c r="I70" s="73">
        <v>0.75</v>
      </c>
      <c r="J70" s="73">
        <v>0.75</v>
      </c>
      <c r="K70" s="21">
        <v>0.75</v>
      </c>
      <c r="L70" s="11"/>
      <c r="M70" s="263"/>
      <c r="N70" s="263"/>
      <c r="O70" s="263"/>
      <c r="Q70" s="210"/>
    </row>
    <row r="71" spans="1:17">
      <c r="A71" s="369" t="s">
        <v>72</v>
      </c>
      <c r="B71" s="369"/>
      <c r="C71" s="369"/>
      <c r="D71" s="369"/>
      <c r="E71" s="369"/>
      <c r="F71" s="369"/>
      <c r="G71" s="369"/>
      <c r="H71" s="369"/>
      <c r="I71" s="73">
        <f>((I69^2)+(I70^2))^0.5</f>
        <v>1.3299815644155875</v>
      </c>
      <c r="J71" s="73">
        <f t="shared" ref="J71:K71" si="14">((J69^2)+(J70^2))^0.5</f>
        <v>1.2984114916640768</v>
      </c>
      <c r="K71" s="21">
        <f t="shared" si="14"/>
        <v>1.2984114916640768</v>
      </c>
      <c r="L71" s="11"/>
      <c r="M71" s="263"/>
      <c r="N71" s="263"/>
      <c r="O71" s="263"/>
      <c r="Q71" s="210"/>
    </row>
    <row r="72" spans="1:17">
      <c r="I72" s="76"/>
      <c r="J72" s="76"/>
      <c r="Q72" s="210"/>
    </row>
    <row r="73" spans="1:17">
      <c r="A73" s="308" t="s">
        <v>502</v>
      </c>
      <c r="B73" s="308"/>
      <c r="C73" s="308"/>
      <c r="D73" s="308"/>
      <c r="E73" s="308"/>
      <c r="F73" s="308"/>
      <c r="G73" s="308"/>
      <c r="H73" s="308"/>
      <c r="I73" s="308"/>
      <c r="J73" s="308"/>
      <c r="K73" s="308"/>
      <c r="M73" s="345" t="s">
        <v>46</v>
      </c>
      <c r="N73" s="345"/>
      <c r="O73" s="345"/>
      <c r="Q73" s="211"/>
    </row>
    <row r="74" spans="1:17">
      <c r="A74" s="299" t="s">
        <v>0</v>
      </c>
      <c r="B74" s="299" t="s">
        <v>1</v>
      </c>
      <c r="C74" s="324" t="s">
        <v>425</v>
      </c>
      <c r="D74" s="324"/>
      <c r="E74" s="324"/>
      <c r="F74" s="299" t="s">
        <v>3</v>
      </c>
      <c r="G74" s="324" t="s">
        <v>4</v>
      </c>
      <c r="H74" s="325" t="s">
        <v>5</v>
      </c>
      <c r="I74" s="326" t="s">
        <v>359</v>
      </c>
      <c r="J74" s="326"/>
      <c r="K74" s="326"/>
      <c r="L74" s="14"/>
      <c r="M74" s="345"/>
      <c r="N74" s="345"/>
      <c r="O74" s="345"/>
      <c r="Q74" s="211"/>
    </row>
    <row r="75" spans="1:17" ht="22.5">
      <c r="A75" s="299"/>
      <c r="B75" s="299"/>
      <c r="C75" s="228" t="s">
        <v>311</v>
      </c>
      <c r="D75" s="228" t="s">
        <v>309</v>
      </c>
      <c r="E75" s="273" t="s">
        <v>310</v>
      </c>
      <c r="F75" s="299"/>
      <c r="G75" s="324"/>
      <c r="H75" s="325"/>
      <c r="I75" s="228" t="s">
        <v>311</v>
      </c>
      <c r="J75" s="228" t="s">
        <v>309</v>
      </c>
      <c r="K75" s="228" t="s">
        <v>310</v>
      </c>
      <c r="L75" s="37"/>
      <c r="M75" s="345"/>
      <c r="N75" s="345"/>
      <c r="O75" s="345"/>
      <c r="Q75" s="211"/>
    </row>
    <row r="76" spans="1:17">
      <c r="A76" s="339" t="s">
        <v>352</v>
      </c>
      <c r="B76" s="340"/>
      <c r="C76" s="340"/>
      <c r="D76" s="340"/>
      <c r="E76" s="340"/>
      <c r="F76" s="340"/>
      <c r="G76" s="340"/>
      <c r="H76" s="340"/>
      <c r="I76" s="340"/>
      <c r="J76" s="340"/>
      <c r="K76" s="341"/>
      <c r="L76" s="9"/>
      <c r="M76" s="255"/>
      <c r="N76" s="255"/>
      <c r="O76" s="255"/>
      <c r="Q76" s="211"/>
    </row>
    <row r="77" spans="1:17">
      <c r="A77" s="8" t="str">
        <f>'NF-Er'!A5</f>
        <v>A3-1</v>
      </c>
      <c r="B77" s="219" t="str">
        <f>'NF-Er'!B5</f>
        <v>Axes intersection</v>
      </c>
      <c r="C77" s="220">
        <f>'NF-Er'!C5</f>
        <v>0</v>
      </c>
      <c r="D77" s="220">
        <f>'NF-Er'!D5</f>
        <v>0</v>
      </c>
      <c r="E77" s="220">
        <f>'NF-Er'!E5</f>
        <v>0</v>
      </c>
      <c r="F77" s="156" t="str">
        <f>'NF-Er'!F5</f>
        <v>Gaussian</v>
      </c>
      <c r="G77" s="220">
        <f>'NF-Er'!G5</f>
        <v>1</v>
      </c>
      <c r="H77" s="43">
        <v>1</v>
      </c>
      <c r="I77" s="3">
        <f t="shared" ref="I77:K101" si="15">C77/$G77</f>
        <v>0</v>
      </c>
      <c r="J77" s="3">
        <f t="shared" si="15"/>
        <v>0</v>
      </c>
      <c r="K77" s="3">
        <f t="shared" si="15"/>
        <v>0</v>
      </c>
      <c r="L77" s="10"/>
      <c r="M77" s="252">
        <f t="shared" ref="M77:O101" si="16">I77^2</f>
        <v>0</v>
      </c>
      <c r="N77" s="252">
        <f t="shared" si="16"/>
        <v>0</v>
      </c>
      <c r="O77" s="252">
        <f t="shared" si="16"/>
        <v>0</v>
      </c>
      <c r="Q77" s="211"/>
    </row>
    <row r="78" spans="1:17">
      <c r="A78" s="8" t="str">
        <f>'NF-Er'!A6</f>
        <v>A3-2</v>
      </c>
      <c r="B78" s="219" t="str">
        <f>'NF-Er'!B6</f>
        <v>Axes orthogonality</v>
      </c>
      <c r="C78" s="220">
        <f>'NF-Er'!C6</f>
        <v>0</v>
      </c>
      <c r="D78" s="220">
        <f>'NF-Er'!D6</f>
        <v>0</v>
      </c>
      <c r="E78" s="220">
        <f>'NF-Er'!E6</f>
        <v>0</v>
      </c>
      <c r="F78" s="156" t="str">
        <f>'NF-Er'!F6</f>
        <v>Gaussian</v>
      </c>
      <c r="G78" s="220">
        <f>'NF-Er'!G6</f>
        <v>1</v>
      </c>
      <c r="H78" s="43">
        <v>1</v>
      </c>
      <c r="I78" s="3">
        <f t="shared" si="15"/>
        <v>0</v>
      </c>
      <c r="J78" s="3">
        <f t="shared" si="15"/>
        <v>0</v>
      </c>
      <c r="K78" s="3">
        <f t="shared" si="15"/>
        <v>0</v>
      </c>
      <c r="L78" s="10"/>
      <c r="M78" s="252">
        <f t="shared" si="16"/>
        <v>0</v>
      </c>
      <c r="N78" s="252">
        <f t="shared" si="16"/>
        <v>0</v>
      </c>
      <c r="O78" s="252">
        <f t="shared" si="16"/>
        <v>0</v>
      </c>
      <c r="Q78" s="211"/>
    </row>
    <row r="79" spans="1:17">
      <c r="A79" s="8" t="str">
        <f>'NF-Er'!A7</f>
        <v>A3-3</v>
      </c>
      <c r="B79" s="219" t="str">
        <f>'NF-Er'!B7</f>
        <v>Horizontal pointing</v>
      </c>
      <c r="C79" s="220">
        <f>'NF-Er'!C7</f>
        <v>0</v>
      </c>
      <c r="D79" s="220">
        <f>'NF-Er'!D7</f>
        <v>0</v>
      </c>
      <c r="E79" s="220">
        <f>'NF-Er'!E7</f>
        <v>0</v>
      </c>
      <c r="F79" s="156" t="str">
        <f>'NF-Er'!F7</f>
        <v>Gaussian</v>
      </c>
      <c r="G79" s="220">
        <f>'NF-Er'!G7</f>
        <v>1</v>
      </c>
      <c r="H79" s="43">
        <v>1</v>
      </c>
      <c r="I79" s="3">
        <f t="shared" si="15"/>
        <v>0</v>
      </c>
      <c r="J79" s="3">
        <f t="shared" si="15"/>
        <v>0</v>
      </c>
      <c r="K79" s="3">
        <f t="shared" si="15"/>
        <v>0</v>
      </c>
      <c r="L79" s="10"/>
      <c r="M79" s="252">
        <f t="shared" si="16"/>
        <v>0</v>
      </c>
      <c r="N79" s="252">
        <f t="shared" si="16"/>
        <v>0</v>
      </c>
      <c r="O79" s="252">
        <f t="shared" si="16"/>
        <v>0</v>
      </c>
      <c r="Q79" s="211"/>
    </row>
    <row r="80" spans="1:17">
      <c r="A80" s="8" t="str">
        <f>'NF-Er'!A8</f>
        <v>A3-4</v>
      </c>
      <c r="B80" s="219" t="str">
        <f>'NF-Er'!B8</f>
        <v>Probe vertical position</v>
      </c>
      <c r="C80" s="220">
        <f>'NF-Er'!C8</f>
        <v>0</v>
      </c>
      <c r="D80" s="220">
        <f>'NF-Er'!D8</f>
        <v>0</v>
      </c>
      <c r="E80" s="220">
        <f>'NF-Er'!E8</f>
        <v>0</v>
      </c>
      <c r="F80" s="156" t="str">
        <f>'NF-Er'!F8</f>
        <v>Gaussian</v>
      </c>
      <c r="G80" s="220">
        <f>'NF-Er'!G8</f>
        <v>1</v>
      </c>
      <c r="H80" s="43">
        <v>1</v>
      </c>
      <c r="I80" s="3">
        <f t="shared" si="15"/>
        <v>0</v>
      </c>
      <c r="J80" s="3">
        <f t="shared" si="15"/>
        <v>0</v>
      </c>
      <c r="K80" s="3">
        <f t="shared" si="15"/>
        <v>0</v>
      </c>
      <c r="L80" s="10"/>
      <c r="M80" s="252">
        <f t="shared" si="16"/>
        <v>0</v>
      </c>
      <c r="N80" s="252">
        <f t="shared" si="16"/>
        <v>0</v>
      </c>
      <c r="O80" s="252">
        <f t="shared" si="16"/>
        <v>0</v>
      </c>
      <c r="Q80" s="211"/>
    </row>
    <row r="81" spans="1:17">
      <c r="A81" s="8" t="str">
        <f>'NF-Er'!A9</f>
        <v>A3-5</v>
      </c>
      <c r="B81" s="219" t="str">
        <f>'NF-Er'!B9</f>
        <v>Probe horizontal/vertical pointing</v>
      </c>
      <c r="C81" s="220">
        <f>'NF-Er'!C9</f>
        <v>0</v>
      </c>
      <c r="D81" s="220">
        <f>'NF-Er'!D9</f>
        <v>0</v>
      </c>
      <c r="E81" s="220">
        <f>'NF-Er'!E9</f>
        <v>0</v>
      </c>
      <c r="F81" s="156" t="str">
        <f>'NF-Er'!F9</f>
        <v>Gaussian</v>
      </c>
      <c r="G81" s="220">
        <f>'NF-Er'!G9</f>
        <v>1</v>
      </c>
      <c r="H81" s="43">
        <v>1</v>
      </c>
      <c r="I81" s="3">
        <f t="shared" si="15"/>
        <v>0</v>
      </c>
      <c r="J81" s="3">
        <f t="shared" si="15"/>
        <v>0</v>
      </c>
      <c r="K81" s="3">
        <f t="shared" si="15"/>
        <v>0</v>
      </c>
      <c r="L81" s="10"/>
      <c r="M81" s="252">
        <f t="shared" si="16"/>
        <v>0</v>
      </c>
      <c r="N81" s="252">
        <f t="shared" si="16"/>
        <v>0</v>
      </c>
      <c r="O81" s="252">
        <f t="shared" si="16"/>
        <v>0</v>
      </c>
      <c r="Q81" s="211"/>
    </row>
    <row r="82" spans="1:17">
      <c r="A82" s="8" t="str">
        <f>'NF-Er'!A10</f>
        <v>A3-6</v>
      </c>
      <c r="B82" s="219" t="str">
        <f>'NF-Er'!B10</f>
        <v>Measurement distance</v>
      </c>
      <c r="C82" s="220">
        <f>'NF-Er'!C10</f>
        <v>0</v>
      </c>
      <c r="D82" s="220">
        <f>'NF-Er'!D10</f>
        <v>0</v>
      </c>
      <c r="E82" s="220">
        <f>'NF-Er'!E10</f>
        <v>0</v>
      </c>
      <c r="F82" s="156" t="str">
        <f>'NF-Er'!F10</f>
        <v>Gaussian</v>
      </c>
      <c r="G82" s="220">
        <f>'NF-Er'!G10</f>
        <v>1</v>
      </c>
      <c r="H82" s="43">
        <v>1</v>
      </c>
      <c r="I82" s="3">
        <f t="shared" si="15"/>
        <v>0</v>
      </c>
      <c r="J82" s="3">
        <f t="shared" si="15"/>
        <v>0</v>
      </c>
      <c r="K82" s="3">
        <f t="shared" si="15"/>
        <v>0</v>
      </c>
      <c r="L82" s="10"/>
      <c r="M82" s="252">
        <f t="shared" si="16"/>
        <v>0</v>
      </c>
      <c r="N82" s="252">
        <f t="shared" si="16"/>
        <v>0</v>
      </c>
      <c r="O82" s="252">
        <f t="shared" si="16"/>
        <v>0</v>
      </c>
      <c r="Q82" s="211"/>
    </row>
    <row r="83" spans="1:17">
      <c r="A83" s="8" t="str">
        <f>'NF-Er'!A11</f>
        <v>A3-7</v>
      </c>
      <c r="B83" s="219" t="str">
        <f>'NF-Er'!B11</f>
        <v>Amplitude and phase drift</v>
      </c>
      <c r="C83" s="220">
        <f>'NF-Er'!C11</f>
        <v>0</v>
      </c>
      <c r="D83" s="220">
        <f>'NF-Er'!D11</f>
        <v>0</v>
      </c>
      <c r="E83" s="220">
        <f>'NF-Er'!E11</f>
        <v>0</v>
      </c>
      <c r="F83" s="156" t="str">
        <f>'NF-Er'!F11</f>
        <v>Gaussian</v>
      </c>
      <c r="G83" s="220">
        <f>'NF-Er'!G11</f>
        <v>1</v>
      </c>
      <c r="H83" s="43">
        <v>1</v>
      </c>
      <c r="I83" s="3">
        <f t="shared" si="15"/>
        <v>0</v>
      </c>
      <c r="J83" s="3">
        <f t="shared" si="15"/>
        <v>0</v>
      </c>
      <c r="K83" s="3">
        <f t="shared" si="15"/>
        <v>0</v>
      </c>
      <c r="L83" s="10"/>
      <c r="M83" s="252">
        <f t="shared" si="16"/>
        <v>0</v>
      </c>
      <c r="N83" s="252">
        <f t="shared" si="16"/>
        <v>0</v>
      </c>
      <c r="O83" s="252">
        <f t="shared" si="16"/>
        <v>0</v>
      </c>
      <c r="Q83" s="211"/>
    </row>
    <row r="84" spans="1:17">
      <c r="A84" s="8" t="str">
        <f>'NF-Er'!A12</f>
        <v>A3-8</v>
      </c>
      <c r="B84" s="219" t="str">
        <f>'NF-Er'!B12</f>
        <v>Amplitude and phase noise</v>
      </c>
      <c r="C84" s="220">
        <f>'NF-Er'!C12</f>
        <v>0.02</v>
      </c>
      <c r="D84" s="220">
        <f>'NF-Er'!D12</f>
        <v>0.02</v>
      </c>
      <c r="E84" s="220">
        <f>'NF-Er'!E12</f>
        <v>0.02</v>
      </c>
      <c r="F84" s="156" t="str">
        <f>'NF-Er'!F12</f>
        <v>Gaussian</v>
      </c>
      <c r="G84" s="220">
        <f>'NF-Er'!G12</f>
        <v>1</v>
      </c>
      <c r="H84" s="43">
        <v>1</v>
      </c>
      <c r="I84" s="3">
        <f t="shared" si="15"/>
        <v>0.02</v>
      </c>
      <c r="J84" s="3">
        <f t="shared" si="15"/>
        <v>0.02</v>
      </c>
      <c r="K84" s="3">
        <f t="shared" si="15"/>
        <v>0.02</v>
      </c>
      <c r="L84" s="10"/>
      <c r="M84" s="252">
        <f t="shared" si="16"/>
        <v>4.0000000000000002E-4</v>
      </c>
      <c r="N84" s="252">
        <f t="shared" si="16"/>
        <v>4.0000000000000002E-4</v>
      </c>
      <c r="O84" s="252">
        <f t="shared" si="16"/>
        <v>4.0000000000000002E-4</v>
      </c>
      <c r="Q84" s="211"/>
    </row>
    <row r="85" spans="1:17">
      <c r="A85" s="8" t="str">
        <f>'NF-Er'!A13</f>
        <v>A3-9</v>
      </c>
      <c r="B85" s="219" t="str">
        <f>'NF-Er'!B13</f>
        <v>Leakage and crosstalk</v>
      </c>
      <c r="C85" s="220">
        <f>'NF-Er'!C13</f>
        <v>0</v>
      </c>
      <c r="D85" s="220">
        <f>'NF-Er'!D13</f>
        <v>0</v>
      </c>
      <c r="E85" s="220">
        <f>'NF-Er'!E13</f>
        <v>0</v>
      </c>
      <c r="F85" s="156" t="str">
        <f>'NF-Er'!F13</f>
        <v>Gaussian</v>
      </c>
      <c r="G85" s="220">
        <f>'NF-Er'!G13</f>
        <v>1</v>
      </c>
      <c r="H85" s="43">
        <v>1</v>
      </c>
      <c r="I85" s="3">
        <f t="shared" si="15"/>
        <v>0</v>
      </c>
      <c r="J85" s="3">
        <f t="shared" si="15"/>
        <v>0</v>
      </c>
      <c r="K85" s="3">
        <f t="shared" si="15"/>
        <v>0</v>
      </c>
      <c r="L85" s="10"/>
      <c r="M85" s="252">
        <f t="shared" si="16"/>
        <v>0</v>
      </c>
      <c r="N85" s="252">
        <f t="shared" si="16"/>
        <v>0</v>
      </c>
      <c r="O85" s="252">
        <f t="shared" si="16"/>
        <v>0</v>
      </c>
      <c r="Q85" s="211"/>
    </row>
    <row r="86" spans="1:17">
      <c r="A86" s="8" t="str">
        <f>'NF-Er'!A14</f>
        <v>A3-10</v>
      </c>
      <c r="B86" s="219" t="str">
        <f>'NF-Er'!B14</f>
        <v>Amplitude non-linearity</v>
      </c>
      <c r="C86" s="220">
        <f>'NF-Er'!C14</f>
        <v>0.04</v>
      </c>
      <c r="D86" s="220">
        <f>'NF-Er'!D14</f>
        <v>0.04</v>
      </c>
      <c r="E86" s="220">
        <f>'NF-Er'!E14</f>
        <v>0.04</v>
      </c>
      <c r="F86" s="156" t="str">
        <f>'NF-Er'!F14</f>
        <v>Gaussian</v>
      </c>
      <c r="G86" s="220">
        <f>'NF-Er'!G14</f>
        <v>1</v>
      </c>
      <c r="H86" s="43">
        <v>1</v>
      </c>
      <c r="I86" s="3">
        <f t="shared" si="15"/>
        <v>0.04</v>
      </c>
      <c r="J86" s="3">
        <f t="shared" si="15"/>
        <v>0.04</v>
      </c>
      <c r="K86" s="3">
        <f t="shared" si="15"/>
        <v>0.04</v>
      </c>
      <c r="L86" s="10"/>
      <c r="M86" s="252">
        <f t="shared" si="16"/>
        <v>1.6000000000000001E-3</v>
      </c>
      <c r="N86" s="252">
        <f t="shared" si="16"/>
        <v>1.6000000000000001E-3</v>
      </c>
      <c r="O86" s="252">
        <f t="shared" si="16"/>
        <v>1.6000000000000001E-3</v>
      </c>
      <c r="Q86" s="211"/>
    </row>
    <row r="87" spans="1:17">
      <c r="A87" s="8" t="str">
        <f>'NF-Er'!A15</f>
        <v>A3-11</v>
      </c>
      <c r="B87" s="219" t="str">
        <f>'NF-Er'!B15</f>
        <v>Amplitude and phase shift in rotary joints</v>
      </c>
      <c r="C87" s="220">
        <f>'NF-Er'!C15</f>
        <v>0</v>
      </c>
      <c r="D87" s="220">
        <f>'NF-Er'!D15</f>
        <v>0</v>
      </c>
      <c r="E87" s="220">
        <f>'NF-Er'!E15</f>
        <v>0</v>
      </c>
      <c r="F87" s="156" t="str">
        <f>'NF-Er'!F15</f>
        <v>Gaussian</v>
      </c>
      <c r="G87" s="220">
        <f>'NF-Er'!G15</f>
        <v>1</v>
      </c>
      <c r="H87" s="43">
        <v>1</v>
      </c>
      <c r="I87" s="3">
        <f t="shared" si="15"/>
        <v>0</v>
      </c>
      <c r="J87" s="3">
        <f t="shared" si="15"/>
        <v>0</v>
      </c>
      <c r="K87" s="3">
        <f t="shared" si="15"/>
        <v>0</v>
      </c>
      <c r="L87" s="10"/>
      <c r="M87" s="252">
        <f t="shared" si="16"/>
        <v>0</v>
      </c>
      <c r="N87" s="252">
        <f t="shared" si="16"/>
        <v>0</v>
      </c>
      <c r="O87" s="252">
        <f t="shared" si="16"/>
        <v>0</v>
      </c>
      <c r="Q87" s="211"/>
    </row>
    <row r="88" spans="1:17">
      <c r="A88" s="8" t="str">
        <f>'NF-Er'!A16</f>
        <v>A3-12</v>
      </c>
      <c r="B88" s="219" t="str">
        <f>'NF-Er'!B16</f>
        <v>Channel balance amplitude and phase</v>
      </c>
      <c r="C88" s="220">
        <f>'NF-Er'!C16</f>
        <v>0</v>
      </c>
      <c r="D88" s="220">
        <f>'NF-Er'!D16</f>
        <v>0</v>
      </c>
      <c r="E88" s="220">
        <f>'NF-Er'!E16</f>
        <v>0</v>
      </c>
      <c r="F88" s="156" t="str">
        <f>'NF-Er'!F16</f>
        <v>Gaussian</v>
      </c>
      <c r="G88" s="220">
        <f>'NF-Er'!G16</f>
        <v>1</v>
      </c>
      <c r="H88" s="43">
        <v>1</v>
      </c>
      <c r="I88" s="3">
        <f t="shared" si="15"/>
        <v>0</v>
      </c>
      <c r="J88" s="3">
        <f t="shared" si="15"/>
        <v>0</v>
      </c>
      <c r="K88" s="3">
        <f t="shared" si="15"/>
        <v>0</v>
      </c>
      <c r="L88" s="10"/>
      <c r="M88" s="252">
        <f t="shared" si="16"/>
        <v>0</v>
      </c>
      <c r="N88" s="252">
        <f t="shared" si="16"/>
        <v>0</v>
      </c>
      <c r="O88" s="252">
        <f t="shared" si="16"/>
        <v>0</v>
      </c>
      <c r="Q88" s="211"/>
    </row>
    <row r="89" spans="1:17">
      <c r="A89" s="8" t="str">
        <f>'NF-Er'!A17</f>
        <v>A3-13</v>
      </c>
      <c r="B89" s="219" t="str">
        <f>'NF-Er'!B17</f>
        <v>Probe polarization amplitude and ahase</v>
      </c>
      <c r="C89" s="220">
        <f>'NF-Er'!C17</f>
        <v>1E-4</v>
      </c>
      <c r="D89" s="220">
        <f>'NF-Er'!D17</f>
        <v>1E-4</v>
      </c>
      <c r="E89" s="220">
        <f>'NF-Er'!E17</f>
        <v>1E-4</v>
      </c>
      <c r="F89" s="156" t="str">
        <f>'NF-Er'!F17</f>
        <v>Gaussian</v>
      </c>
      <c r="G89" s="220">
        <f>'NF-Er'!G17</f>
        <v>1</v>
      </c>
      <c r="H89" s="43">
        <v>1</v>
      </c>
      <c r="I89" s="3">
        <f t="shared" si="15"/>
        <v>1E-4</v>
      </c>
      <c r="J89" s="3">
        <f t="shared" si="15"/>
        <v>1E-4</v>
      </c>
      <c r="K89" s="3">
        <f t="shared" si="15"/>
        <v>1E-4</v>
      </c>
      <c r="L89" s="10"/>
      <c r="M89" s="252">
        <f t="shared" si="16"/>
        <v>1E-8</v>
      </c>
      <c r="N89" s="252">
        <f t="shared" si="16"/>
        <v>1E-8</v>
      </c>
      <c r="O89" s="252">
        <f t="shared" si="16"/>
        <v>1E-8</v>
      </c>
      <c r="Q89" s="211"/>
    </row>
    <row r="90" spans="1:17">
      <c r="A90" s="8" t="str">
        <f>'NF-Er'!A18</f>
        <v>A3-14</v>
      </c>
      <c r="B90" s="219" t="str">
        <f>'NF-Er'!B18</f>
        <v>Probe pattern knowledge</v>
      </c>
      <c r="C90" s="220">
        <f>'NF-Er'!C18</f>
        <v>0</v>
      </c>
      <c r="D90" s="220">
        <f>'NF-Er'!D18</f>
        <v>0</v>
      </c>
      <c r="E90" s="220">
        <f>'NF-Er'!E18</f>
        <v>0</v>
      </c>
      <c r="F90" s="156" t="str">
        <f>'NF-Er'!F18</f>
        <v>Gaussian</v>
      </c>
      <c r="G90" s="220">
        <f>'NF-Er'!G18</f>
        <v>1</v>
      </c>
      <c r="H90" s="43">
        <v>1</v>
      </c>
      <c r="I90" s="3">
        <f t="shared" si="15"/>
        <v>0</v>
      </c>
      <c r="J90" s="3">
        <f t="shared" si="15"/>
        <v>0</v>
      </c>
      <c r="K90" s="3">
        <f t="shared" si="15"/>
        <v>0</v>
      </c>
      <c r="L90" s="10"/>
      <c r="M90" s="252">
        <f t="shared" si="16"/>
        <v>0</v>
      </c>
      <c r="N90" s="252">
        <f t="shared" si="16"/>
        <v>0</v>
      </c>
      <c r="O90" s="252">
        <f t="shared" si="16"/>
        <v>0</v>
      </c>
      <c r="Q90" s="211"/>
    </row>
    <row r="91" spans="1:17">
      <c r="A91" s="8" t="str">
        <f>'NF-Er'!A19</f>
        <v>A3-15</v>
      </c>
      <c r="B91" s="219" t="str">
        <f>'NF-Er'!B19</f>
        <v>Multiple reflections</v>
      </c>
      <c r="C91" s="220">
        <f>'NF-Er'!C19</f>
        <v>0</v>
      </c>
      <c r="D91" s="220">
        <f>'NF-Er'!D19</f>
        <v>0</v>
      </c>
      <c r="E91" s="220">
        <f>'NF-Er'!E19</f>
        <v>0</v>
      </c>
      <c r="F91" s="156" t="str">
        <f>'NF-Er'!F19</f>
        <v>Gaussian</v>
      </c>
      <c r="G91" s="220">
        <f>'NF-Er'!G19</f>
        <v>1</v>
      </c>
      <c r="H91" s="43">
        <v>1</v>
      </c>
      <c r="I91" s="3">
        <f t="shared" si="15"/>
        <v>0</v>
      </c>
      <c r="J91" s="3">
        <f t="shared" si="15"/>
        <v>0</v>
      </c>
      <c r="K91" s="3">
        <f t="shared" si="15"/>
        <v>0</v>
      </c>
      <c r="L91" s="10"/>
      <c r="M91" s="252">
        <f t="shared" si="16"/>
        <v>0</v>
      </c>
      <c r="N91" s="252">
        <f t="shared" si="16"/>
        <v>0</v>
      </c>
      <c r="O91" s="252">
        <f t="shared" si="16"/>
        <v>0</v>
      </c>
      <c r="Q91" s="211"/>
    </row>
    <row r="92" spans="1:17">
      <c r="A92" s="8" t="str">
        <f>'NF-Er'!A20</f>
        <v>A3-16</v>
      </c>
      <c r="B92" s="219" t="str">
        <f>'NF-Er'!B20</f>
        <v>Room scattering</v>
      </c>
      <c r="C92" s="220">
        <f>'NF-Er'!C20</f>
        <v>0.09</v>
      </c>
      <c r="D92" s="220">
        <f>'NF-Er'!D20</f>
        <v>0.09</v>
      </c>
      <c r="E92" s="220">
        <f>'NF-Er'!E20</f>
        <v>0.09</v>
      </c>
      <c r="F92" s="156" t="str">
        <f>'NF-Er'!F20</f>
        <v>Gaussian</v>
      </c>
      <c r="G92" s="220">
        <f>'NF-Er'!G20</f>
        <v>1</v>
      </c>
      <c r="H92" s="43">
        <v>1</v>
      </c>
      <c r="I92" s="3">
        <f t="shared" si="15"/>
        <v>0.09</v>
      </c>
      <c r="J92" s="3">
        <f t="shared" si="15"/>
        <v>0.09</v>
      </c>
      <c r="K92" s="3">
        <f t="shared" si="15"/>
        <v>0.09</v>
      </c>
      <c r="L92" s="10"/>
      <c r="M92" s="252">
        <f t="shared" si="16"/>
        <v>8.0999999999999996E-3</v>
      </c>
      <c r="N92" s="252">
        <f t="shared" si="16"/>
        <v>8.0999999999999996E-3</v>
      </c>
      <c r="O92" s="252">
        <f t="shared" si="16"/>
        <v>8.0999999999999996E-3</v>
      </c>
      <c r="Q92" s="211"/>
    </row>
    <row r="93" spans="1:17">
      <c r="A93" s="8" t="str">
        <f>'NF-Er'!A21</f>
        <v>A3-17</v>
      </c>
      <c r="B93" s="219" t="str">
        <f>'NF-Er'!B21</f>
        <v>BS support scattering</v>
      </c>
      <c r="C93" s="220">
        <f>'NF-Er'!C21</f>
        <v>0</v>
      </c>
      <c r="D93" s="220">
        <f>'NF-Er'!D21</f>
        <v>0</v>
      </c>
      <c r="E93" s="220">
        <f>'NF-Er'!E21</f>
        <v>0</v>
      </c>
      <c r="F93" s="156" t="str">
        <f>'NF-Er'!F21</f>
        <v>Gaussian</v>
      </c>
      <c r="G93" s="220">
        <f>'NF-Er'!G21</f>
        <v>1</v>
      </c>
      <c r="H93" s="43">
        <v>1</v>
      </c>
      <c r="I93" s="3">
        <f t="shared" si="15"/>
        <v>0</v>
      </c>
      <c r="J93" s="3">
        <f t="shared" si="15"/>
        <v>0</v>
      </c>
      <c r="K93" s="3">
        <f t="shared" si="15"/>
        <v>0</v>
      </c>
      <c r="L93" s="10"/>
      <c r="M93" s="252">
        <f t="shared" si="16"/>
        <v>0</v>
      </c>
      <c r="N93" s="252">
        <f t="shared" si="16"/>
        <v>0</v>
      </c>
      <c r="O93" s="252">
        <f t="shared" si="16"/>
        <v>0</v>
      </c>
      <c r="Q93" s="211"/>
    </row>
    <row r="94" spans="1:17">
      <c r="A94" s="8" t="str">
        <f>'NF-Er'!A25</f>
        <v>A3-21</v>
      </c>
      <c r="B94" s="219" t="str">
        <f>'NF-Er'!B25</f>
        <v>Positioning</v>
      </c>
      <c r="C94" s="220">
        <f>'NF-Er'!C25</f>
        <v>0.03</v>
      </c>
      <c r="D94" s="220">
        <f>'NF-Er'!D25</f>
        <v>0.03</v>
      </c>
      <c r="E94" s="220">
        <f>'NF-Er'!E25</f>
        <v>0.03</v>
      </c>
      <c r="F94" s="156" t="str">
        <f>'NF-Er'!F25</f>
        <v>Rectangular</v>
      </c>
      <c r="G94" s="220">
        <f>'NF-Er'!G25</f>
        <v>1.73</v>
      </c>
      <c r="H94" s="43">
        <v>1</v>
      </c>
      <c r="I94" s="3">
        <f t="shared" si="15"/>
        <v>1.7341040462427744E-2</v>
      </c>
      <c r="J94" s="3">
        <f t="shared" si="15"/>
        <v>1.7341040462427744E-2</v>
      </c>
      <c r="K94" s="3">
        <f t="shared" si="15"/>
        <v>1.7341040462427744E-2</v>
      </c>
      <c r="L94" s="10"/>
      <c r="M94" s="252">
        <f t="shared" si="16"/>
        <v>3.0071168431955621E-4</v>
      </c>
      <c r="N94" s="252">
        <f t="shared" si="16"/>
        <v>3.0071168431955621E-4</v>
      </c>
      <c r="O94" s="252">
        <f t="shared" si="16"/>
        <v>3.0071168431955621E-4</v>
      </c>
      <c r="Q94" s="211"/>
    </row>
    <row r="95" spans="1:17">
      <c r="A95" s="8" t="str">
        <f>'NF-Er'!A26</f>
        <v>A3-22</v>
      </c>
      <c r="B95" s="219" t="str">
        <f>'NF-Er'!B26</f>
        <v>Probe array uniformity</v>
      </c>
      <c r="C95" s="220">
        <f>'NF-Er'!C26</f>
        <v>5.5E-2</v>
      </c>
      <c r="D95" s="220">
        <f>'NF-Er'!D26</f>
        <v>5.5E-2</v>
      </c>
      <c r="E95" s="220">
        <f>'NF-Er'!E26</f>
        <v>5.5E-2</v>
      </c>
      <c r="F95" s="156" t="str">
        <f>'NF-Er'!F26</f>
        <v>Gaussian</v>
      </c>
      <c r="G95" s="220">
        <f>'NF-Er'!G26</f>
        <v>1</v>
      </c>
      <c r="H95" s="43">
        <v>1</v>
      </c>
      <c r="I95" s="3">
        <f t="shared" si="15"/>
        <v>5.5E-2</v>
      </c>
      <c r="J95" s="3">
        <f t="shared" si="15"/>
        <v>5.5E-2</v>
      </c>
      <c r="K95" s="3">
        <f t="shared" si="15"/>
        <v>5.5E-2</v>
      </c>
      <c r="L95" s="10"/>
      <c r="M95" s="252">
        <f t="shared" si="16"/>
        <v>3.0249999999999999E-3</v>
      </c>
      <c r="N95" s="252">
        <f t="shared" si="16"/>
        <v>3.0249999999999999E-3</v>
      </c>
      <c r="O95" s="252">
        <f t="shared" si="16"/>
        <v>3.0249999999999999E-3</v>
      </c>
      <c r="Q95" s="211"/>
    </row>
    <row r="96" spans="1:17">
      <c r="A96" s="8" t="str">
        <f>'NF-Er'!A27</f>
        <v>A3-23</v>
      </c>
      <c r="B96" s="219" t="str">
        <f>'NF-Er'!B27</f>
        <v xml:space="preserve">Mismatch of receiver chain </v>
      </c>
      <c r="C96" s="220">
        <f>'NF-Er'!C27</f>
        <v>0.28399999999999997</v>
      </c>
      <c r="D96" s="220">
        <f>'NF-Er'!D27</f>
        <v>0.28399999999999997</v>
      </c>
      <c r="E96" s="220">
        <f>'NF-Er'!E27</f>
        <v>0.28399999999999997</v>
      </c>
      <c r="F96" s="156" t="str">
        <f>'NF-Er'!F27</f>
        <v>U-Shaped</v>
      </c>
      <c r="G96" s="220">
        <f>'NF-Er'!G27</f>
        <v>1.41</v>
      </c>
      <c r="H96" s="43">
        <v>1</v>
      </c>
      <c r="I96" s="3">
        <f t="shared" si="15"/>
        <v>0.20141843971631204</v>
      </c>
      <c r="J96" s="3">
        <f t="shared" si="15"/>
        <v>0.20141843971631204</v>
      </c>
      <c r="K96" s="3">
        <f t="shared" si="15"/>
        <v>0.20141843971631204</v>
      </c>
      <c r="L96" s="10"/>
      <c r="M96" s="252">
        <f t="shared" si="16"/>
        <v>4.056938785775363E-2</v>
      </c>
      <c r="N96" s="252">
        <f t="shared" si="16"/>
        <v>4.056938785775363E-2</v>
      </c>
      <c r="O96" s="252">
        <f t="shared" si="16"/>
        <v>4.056938785775363E-2</v>
      </c>
      <c r="Q96" s="211"/>
    </row>
    <row r="97" spans="1:17">
      <c r="A97" s="8" t="str">
        <f>'NF-Er'!A28</f>
        <v>A3-24</v>
      </c>
      <c r="B97" s="219" t="str">
        <f>'NF-Er'!B28</f>
        <v>Insertion loss of receiver chain</v>
      </c>
      <c r="C97" s="220">
        <f>'NF-Er'!C28</f>
        <v>0</v>
      </c>
      <c r="D97" s="220">
        <f>'NF-Er'!D28</f>
        <v>0</v>
      </c>
      <c r="E97" s="220">
        <f>'NF-Er'!E28</f>
        <v>0</v>
      </c>
      <c r="F97" s="156" t="str">
        <f>'NF-Er'!F28</f>
        <v>Gaussian</v>
      </c>
      <c r="G97" s="220">
        <f>'NF-Er'!G28</f>
        <v>1</v>
      </c>
      <c r="H97" s="43">
        <v>1</v>
      </c>
      <c r="I97" s="3">
        <f t="shared" si="15"/>
        <v>0</v>
      </c>
      <c r="J97" s="3">
        <f t="shared" si="15"/>
        <v>0</v>
      </c>
      <c r="K97" s="3">
        <f t="shared" si="15"/>
        <v>0</v>
      </c>
      <c r="L97" s="10"/>
      <c r="M97" s="252">
        <f t="shared" si="16"/>
        <v>0</v>
      </c>
      <c r="N97" s="252">
        <f t="shared" si="16"/>
        <v>0</v>
      </c>
      <c r="O97" s="252">
        <f t="shared" si="16"/>
        <v>0</v>
      </c>
      <c r="Q97" s="211"/>
    </row>
    <row r="98" spans="1:17">
      <c r="A98" s="8" t="str">
        <f>'NF-Er'!A29</f>
        <v>A3-25</v>
      </c>
      <c r="B98" s="219" t="str">
        <f>'NF-Er'!B29</f>
        <v>Uncertainty of the absolute gain of the probe antenna</v>
      </c>
      <c r="C98" s="220">
        <f>'NF-Er'!C29</f>
        <v>0</v>
      </c>
      <c r="D98" s="220">
        <f>'NF-Er'!D29</f>
        <v>0</v>
      </c>
      <c r="E98" s="220">
        <f>'NF-Er'!E29</f>
        <v>0</v>
      </c>
      <c r="F98" s="156" t="str">
        <f>'NF-Er'!F29</f>
        <v>Gaussian</v>
      </c>
      <c r="G98" s="220">
        <f>'NF-Er'!G29</f>
        <v>1</v>
      </c>
      <c r="H98" s="43">
        <v>1</v>
      </c>
      <c r="I98" s="3">
        <f t="shared" si="15"/>
        <v>0</v>
      </c>
      <c r="J98" s="3">
        <f t="shared" si="15"/>
        <v>0</v>
      </c>
      <c r="K98" s="3">
        <f t="shared" si="15"/>
        <v>0</v>
      </c>
      <c r="L98" s="10"/>
      <c r="M98" s="252">
        <f t="shared" si="16"/>
        <v>0</v>
      </c>
      <c r="N98" s="252">
        <f t="shared" si="16"/>
        <v>0</v>
      </c>
      <c r="O98" s="252">
        <f t="shared" si="16"/>
        <v>0</v>
      </c>
      <c r="Q98" s="211"/>
    </row>
    <row r="99" spans="1:17" ht="22.5">
      <c r="A99" s="8" t="str">
        <f>TE!A4</f>
        <v>C1-1</v>
      </c>
      <c r="B99" s="219" t="str">
        <f>TE!B4</f>
        <v>Uncertainty of the RF power measurement equipment (e.g. spectrum analyzer, power meter)</v>
      </c>
      <c r="C99" s="220">
        <f>TE!C4</f>
        <v>0</v>
      </c>
      <c r="D99" s="220">
        <f>TE!D4</f>
        <v>0</v>
      </c>
      <c r="E99" s="220">
        <f>TE!E4</f>
        <v>0</v>
      </c>
      <c r="F99" s="156" t="str">
        <f>TE!F4</f>
        <v>Gaussian</v>
      </c>
      <c r="G99" s="220">
        <f>TE!G4</f>
        <v>1</v>
      </c>
      <c r="H99" s="43">
        <v>1</v>
      </c>
      <c r="I99" s="3">
        <f t="shared" si="15"/>
        <v>0</v>
      </c>
      <c r="J99" s="3">
        <f t="shared" si="15"/>
        <v>0</v>
      </c>
      <c r="K99" s="3">
        <f t="shared" si="15"/>
        <v>0</v>
      </c>
      <c r="L99" s="10"/>
      <c r="M99" s="252">
        <f t="shared" si="16"/>
        <v>0</v>
      </c>
      <c r="N99" s="252">
        <f t="shared" si="16"/>
        <v>0</v>
      </c>
      <c r="O99" s="252">
        <f t="shared" si="16"/>
        <v>0</v>
      </c>
      <c r="Q99" s="211"/>
    </row>
    <row r="100" spans="1:17">
      <c r="A100" s="8" t="str">
        <f>'NF-Er'!A31</f>
        <v>A3-26</v>
      </c>
      <c r="B100" s="219" t="str">
        <f>'NF-Er'!B31</f>
        <v>Measurement repeatability - positioning repeatability</v>
      </c>
      <c r="C100" s="220">
        <f>'NF-Er'!C31</f>
        <v>0.15</v>
      </c>
      <c r="D100" s="220">
        <f>'NF-Er'!D31</f>
        <v>0.15</v>
      </c>
      <c r="E100" s="220">
        <f>'NF-Er'!E31</f>
        <v>0.15</v>
      </c>
      <c r="F100" s="156" t="str">
        <f>'NF-Er'!F31</f>
        <v>Gaussian</v>
      </c>
      <c r="G100" s="220">
        <f>'NF-Er'!G31</f>
        <v>1</v>
      </c>
      <c r="H100" s="43">
        <v>1</v>
      </c>
      <c r="I100" s="3">
        <f t="shared" si="15"/>
        <v>0.15</v>
      </c>
      <c r="J100" s="3">
        <f t="shared" si="15"/>
        <v>0.15</v>
      </c>
      <c r="K100" s="3">
        <f t="shared" si="15"/>
        <v>0.15</v>
      </c>
      <c r="L100" s="10"/>
      <c r="M100" s="252">
        <f t="shared" si="16"/>
        <v>2.2499999999999999E-2</v>
      </c>
      <c r="N100" s="252">
        <f t="shared" si="16"/>
        <v>2.2499999999999999E-2</v>
      </c>
      <c r="O100" s="252">
        <f t="shared" si="16"/>
        <v>2.2499999999999999E-2</v>
      </c>
      <c r="Q100" s="211"/>
    </row>
    <row r="101" spans="1:17">
      <c r="A101" s="8" t="str">
        <f>'NF-Er'!A32</f>
        <v>A3-33</v>
      </c>
      <c r="B101" s="219" t="str">
        <f>'NF-Er'!B32</f>
        <v>Frequency flatness of test system</v>
      </c>
      <c r="C101" s="220">
        <f>'NF-Er'!C32</f>
        <v>0.25</v>
      </c>
      <c r="D101" s="220">
        <f>'NF-Er'!D32</f>
        <v>0.25</v>
      </c>
      <c r="E101" s="220">
        <f>'NF-Er'!E32</f>
        <v>0.25</v>
      </c>
      <c r="F101" s="156" t="str">
        <f>'NF-Er'!F32</f>
        <v xml:space="preserve">Gaussian </v>
      </c>
      <c r="G101" s="220">
        <f>'NF-Er'!G32</f>
        <v>1</v>
      </c>
      <c r="H101" s="43">
        <v>1</v>
      </c>
      <c r="I101" s="3">
        <f t="shared" si="15"/>
        <v>0.25</v>
      </c>
      <c r="J101" s="3">
        <f t="shared" si="15"/>
        <v>0.25</v>
      </c>
      <c r="K101" s="3">
        <f t="shared" si="15"/>
        <v>0.25</v>
      </c>
      <c r="L101" s="10"/>
      <c r="M101" s="252">
        <f t="shared" si="16"/>
        <v>6.25E-2</v>
      </c>
      <c r="N101" s="252">
        <f t="shared" si="16"/>
        <v>6.25E-2</v>
      </c>
      <c r="O101" s="252">
        <f t="shared" si="16"/>
        <v>6.25E-2</v>
      </c>
      <c r="Q101" s="211"/>
    </row>
    <row r="102" spans="1:17">
      <c r="A102" s="339" t="s">
        <v>13</v>
      </c>
      <c r="B102" s="340"/>
      <c r="C102" s="340"/>
      <c r="D102" s="340"/>
      <c r="E102" s="340"/>
      <c r="F102" s="340"/>
      <c r="G102" s="340"/>
      <c r="H102" s="340"/>
      <c r="I102" s="340"/>
      <c r="J102" s="340"/>
      <c r="K102" s="341"/>
      <c r="L102" s="10"/>
      <c r="M102" s="252"/>
      <c r="N102" s="252"/>
      <c r="O102" s="252"/>
      <c r="Q102" s="210"/>
    </row>
    <row r="103" spans="1:17" ht="22.5">
      <c r="A103" s="8" t="str">
        <f>TE!A6</f>
        <v>C1-3</v>
      </c>
      <c r="B103" s="29" t="str">
        <f>TE!B6</f>
        <v>Calibration equipment (i.e. reference receiver, measurement receiver and generator)</v>
      </c>
      <c r="C103" s="53">
        <f>TE!C6</f>
        <v>0.06</v>
      </c>
      <c r="D103" s="53">
        <f>TE!D6</f>
        <v>0.06</v>
      </c>
      <c r="E103" s="53">
        <f>TE!E6</f>
        <v>0.06</v>
      </c>
      <c r="F103" s="8" t="str">
        <f>TE!F6</f>
        <v>Gaussian</v>
      </c>
      <c r="G103" s="53">
        <f>TE!G6</f>
        <v>1</v>
      </c>
      <c r="H103" s="2">
        <v>1</v>
      </c>
      <c r="I103" s="51">
        <f t="shared" ref="I103:K110" si="17">C103/$G103</f>
        <v>0.06</v>
      </c>
      <c r="J103" s="51">
        <f t="shared" si="17"/>
        <v>0.06</v>
      </c>
      <c r="K103" s="51">
        <f t="shared" si="17"/>
        <v>0.06</v>
      </c>
      <c r="L103" s="10"/>
      <c r="M103" s="252">
        <f t="shared" ref="M103:O110" si="18">I103^2</f>
        <v>3.5999999999999999E-3</v>
      </c>
      <c r="N103" s="252">
        <f t="shared" si="18"/>
        <v>3.5999999999999999E-3</v>
      </c>
      <c r="O103" s="252">
        <f t="shared" si="18"/>
        <v>3.5999999999999999E-3</v>
      </c>
      <c r="Q103" s="210"/>
    </row>
    <row r="104" spans="1:17">
      <c r="A104" s="8" t="str">
        <f>'NF-Er'!A35</f>
        <v>A3-27</v>
      </c>
      <c r="B104" s="29" t="str">
        <f>'NF-Er'!B35</f>
        <v>Mismatch of receiver chain</v>
      </c>
      <c r="C104" s="53">
        <f>'NF-Er'!C35</f>
        <v>0</v>
      </c>
      <c r="D104" s="53">
        <f>'NF-Er'!D35</f>
        <v>0</v>
      </c>
      <c r="E104" s="53">
        <f>'NF-Er'!E35</f>
        <v>0</v>
      </c>
      <c r="F104" s="8" t="str">
        <f>'NF-Er'!F35</f>
        <v>Gaussian</v>
      </c>
      <c r="G104" s="53">
        <f>'NF-Er'!G35</f>
        <v>1</v>
      </c>
      <c r="H104" s="2">
        <v>1</v>
      </c>
      <c r="I104" s="51">
        <f t="shared" si="17"/>
        <v>0</v>
      </c>
      <c r="J104" s="51">
        <f t="shared" si="17"/>
        <v>0</v>
      </c>
      <c r="K104" s="51">
        <f t="shared" si="17"/>
        <v>0</v>
      </c>
      <c r="L104" s="10"/>
      <c r="M104" s="252">
        <f t="shared" si="18"/>
        <v>0</v>
      </c>
      <c r="N104" s="252">
        <f t="shared" si="18"/>
        <v>0</v>
      </c>
      <c r="O104" s="252">
        <f t="shared" si="18"/>
        <v>0</v>
      </c>
      <c r="Q104" s="210"/>
    </row>
    <row r="105" spans="1:17">
      <c r="A105" s="8" t="str">
        <f>'NF-Er'!A36</f>
        <v>A3-28</v>
      </c>
      <c r="B105" s="29" t="str">
        <f>'NF-Er'!B36</f>
        <v>Insertion loss of receiver chain</v>
      </c>
      <c r="C105" s="53">
        <f>'NF-Er'!C36</f>
        <v>0</v>
      </c>
      <c r="D105" s="53">
        <f>'NF-Er'!D36</f>
        <v>0</v>
      </c>
      <c r="E105" s="53">
        <f>'NF-Er'!E36</f>
        <v>0</v>
      </c>
      <c r="F105" s="8" t="str">
        <f>'NF-Er'!F36</f>
        <v>Gaussian</v>
      </c>
      <c r="G105" s="53">
        <f>'NF-Er'!G36</f>
        <v>1</v>
      </c>
      <c r="H105" s="2">
        <v>1</v>
      </c>
      <c r="I105" s="51">
        <f t="shared" si="17"/>
        <v>0</v>
      </c>
      <c r="J105" s="51">
        <f t="shared" si="17"/>
        <v>0</v>
      </c>
      <c r="K105" s="51">
        <f t="shared" si="17"/>
        <v>0</v>
      </c>
      <c r="L105" s="10"/>
      <c r="M105" s="252">
        <f t="shared" si="18"/>
        <v>0</v>
      </c>
      <c r="N105" s="252">
        <f t="shared" si="18"/>
        <v>0</v>
      </c>
      <c r="O105" s="252">
        <f t="shared" si="18"/>
        <v>0</v>
      </c>
      <c r="Q105" s="210"/>
    </row>
    <row r="106" spans="1:17">
      <c r="A106" s="8" t="str">
        <f>'NF-Er'!A37</f>
        <v>A3-29</v>
      </c>
      <c r="B106" s="29" t="str">
        <f>'NF-Er'!B37</f>
        <v>Mismatch in the connection of the calibration antenna</v>
      </c>
      <c r="C106" s="53">
        <f>'NF-Er'!C37</f>
        <v>0.06</v>
      </c>
      <c r="D106" s="53">
        <f>'NF-Er'!D37</f>
        <v>0.06</v>
      </c>
      <c r="E106" s="53">
        <f>'NF-Er'!E37</f>
        <v>0.06</v>
      </c>
      <c r="F106" s="8" t="str">
        <f>'NF-Er'!F37</f>
        <v>U-Shaped</v>
      </c>
      <c r="G106" s="53">
        <f>'NF-Er'!G37</f>
        <v>1.41</v>
      </c>
      <c r="H106" s="2">
        <v>1</v>
      </c>
      <c r="I106" s="51">
        <f t="shared" si="17"/>
        <v>4.2553191489361701E-2</v>
      </c>
      <c r="J106" s="51">
        <f t="shared" si="17"/>
        <v>4.2553191489361701E-2</v>
      </c>
      <c r="K106" s="51">
        <f t="shared" si="17"/>
        <v>4.2553191489361701E-2</v>
      </c>
      <c r="L106" s="10"/>
      <c r="M106" s="252">
        <f t="shared" si="18"/>
        <v>1.8107741059302852E-3</v>
      </c>
      <c r="N106" s="252">
        <f t="shared" si="18"/>
        <v>1.8107741059302852E-3</v>
      </c>
      <c r="O106" s="252">
        <f t="shared" si="18"/>
        <v>1.8107741059302852E-3</v>
      </c>
      <c r="Q106" s="210"/>
    </row>
    <row r="107" spans="1:17">
      <c r="A107" s="8" t="str">
        <f>'NF-Er'!A38</f>
        <v>A3-30</v>
      </c>
      <c r="B107" s="29" t="str">
        <f>'NF-Er'!B38</f>
        <v>Influence of the calibration antenna feed cable</v>
      </c>
      <c r="C107" s="53">
        <f>'NF-Er'!C38</f>
        <v>0</v>
      </c>
      <c r="D107" s="53">
        <f>'NF-Er'!D38</f>
        <v>0</v>
      </c>
      <c r="E107" s="53">
        <f>'NF-Er'!E38</f>
        <v>0</v>
      </c>
      <c r="F107" s="8" t="str">
        <f>'NF-Er'!F38</f>
        <v>Gaussian</v>
      </c>
      <c r="G107" s="53">
        <f>'NF-Er'!G38</f>
        <v>1</v>
      </c>
      <c r="H107" s="2">
        <v>1</v>
      </c>
      <c r="I107" s="51">
        <f t="shared" si="17"/>
        <v>0</v>
      </c>
      <c r="J107" s="51">
        <f t="shared" si="17"/>
        <v>0</v>
      </c>
      <c r="K107" s="51">
        <f t="shared" si="17"/>
        <v>0</v>
      </c>
      <c r="L107" s="10"/>
      <c r="M107" s="252">
        <f t="shared" si="18"/>
        <v>0</v>
      </c>
      <c r="N107" s="252">
        <f t="shared" si="18"/>
        <v>0</v>
      </c>
      <c r="O107" s="252">
        <f t="shared" si="18"/>
        <v>0</v>
      </c>
      <c r="Q107" s="210"/>
    </row>
    <row r="108" spans="1:17">
      <c r="A108" s="8" t="str">
        <f>'NF-Er'!A39</f>
        <v>A3-31</v>
      </c>
      <c r="B108" s="29" t="str">
        <f>'NF-Er'!B39</f>
        <v>Influence of the probe antenna cable</v>
      </c>
      <c r="C108" s="53">
        <f>'NF-Er'!C39</f>
        <v>0</v>
      </c>
      <c r="D108" s="53">
        <f>'NF-Er'!D39</f>
        <v>0</v>
      </c>
      <c r="E108" s="53">
        <f>'NF-Er'!E39</f>
        <v>0</v>
      </c>
      <c r="F108" s="8" t="str">
        <f>'NF-Er'!F39</f>
        <v>Gaussian</v>
      </c>
      <c r="G108" s="53">
        <f>'NF-Er'!G39</f>
        <v>1</v>
      </c>
      <c r="H108" s="2">
        <v>1</v>
      </c>
      <c r="I108" s="51">
        <f t="shared" si="17"/>
        <v>0</v>
      </c>
      <c r="J108" s="51">
        <f t="shared" si="17"/>
        <v>0</v>
      </c>
      <c r="K108" s="51">
        <f t="shared" si="17"/>
        <v>0</v>
      </c>
      <c r="L108" s="10"/>
      <c r="M108" s="252">
        <f t="shared" si="18"/>
        <v>0</v>
      </c>
      <c r="N108" s="252">
        <f t="shared" si="18"/>
        <v>0</v>
      </c>
      <c r="O108" s="252">
        <f t="shared" si="18"/>
        <v>0</v>
      </c>
      <c r="Q108" s="210"/>
    </row>
    <row r="109" spans="1:17">
      <c r="A109" s="8" t="str">
        <f>TE!A7</f>
        <v>C1-4</v>
      </c>
      <c r="B109" s="29" t="str">
        <f>TE!B7</f>
        <v>Uncertainty of the absolute gain of the reference antenna</v>
      </c>
      <c r="C109" s="53">
        <f>TE!C7</f>
        <v>0.50229473419497439</v>
      </c>
      <c r="D109" s="53">
        <f>TE!D7</f>
        <v>0.4330127018922193</v>
      </c>
      <c r="E109" s="53">
        <f>TE!E7</f>
        <v>0.4330127018922193</v>
      </c>
      <c r="F109" s="8" t="str">
        <f>TE!F7</f>
        <v>Rectangular</v>
      </c>
      <c r="G109" s="53">
        <f>TE!G7</f>
        <v>1.7320508075688772</v>
      </c>
      <c r="H109" s="2">
        <v>1</v>
      </c>
      <c r="I109" s="51">
        <f t="shared" si="17"/>
        <v>0.28999999999999998</v>
      </c>
      <c r="J109" s="51">
        <f t="shared" si="17"/>
        <v>0.25</v>
      </c>
      <c r="K109" s="51">
        <f t="shared" si="17"/>
        <v>0.25</v>
      </c>
      <c r="L109" s="10"/>
      <c r="M109" s="252">
        <f t="shared" si="18"/>
        <v>8.4099999999999994E-2</v>
      </c>
      <c r="N109" s="252">
        <f t="shared" si="18"/>
        <v>6.25E-2</v>
      </c>
      <c r="O109" s="252">
        <f t="shared" si="18"/>
        <v>6.25E-2</v>
      </c>
      <c r="Q109" s="210"/>
    </row>
    <row r="110" spans="1:17">
      <c r="A110" s="8" t="str">
        <f>'NF-Er'!A41</f>
        <v>A3-32</v>
      </c>
      <c r="B110" s="29" t="str">
        <f>'NF-Er'!B41</f>
        <v>Short term repeatability</v>
      </c>
      <c r="C110" s="53">
        <f>'NF-Er'!C41</f>
        <v>8.7999999999999995E-2</v>
      </c>
      <c r="D110" s="53">
        <f>'NF-Er'!D41</f>
        <v>8.7999999999999995E-2</v>
      </c>
      <c r="E110" s="53">
        <f>'NF-Er'!E41</f>
        <v>8.7999999999999995E-2</v>
      </c>
      <c r="F110" s="8" t="str">
        <f>'NF-Er'!F41</f>
        <v>Gaussian</v>
      </c>
      <c r="G110" s="53">
        <f>'NF-Er'!G41</f>
        <v>1</v>
      </c>
      <c r="H110" s="2">
        <v>1</v>
      </c>
      <c r="I110" s="51">
        <f t="shared" si="17"/>
        <v>8.7999999999999995E-2</v>
      </c>
      <c r="J110" s="51">
        <f t="shared" si="17"/>
        <v>8.7999999999999995E-2</v>
      </c>
      <c r="K110" s="51">
        <f t="shared" si="17"/>
        <v>8.7999999999999995E-2</v>
      </c>
      <c r="L110" s="10"/>
      <c r="M110" s="252">
        <f t="shared" si="18"/>
        <v>7.7439999999999991E-3</v>
      </c>
      <c r="N110" s="252">
        <f t="shared" si="18"/>
        <v>7.7439999999999991E-3</v>
      </c>
      <c r="O110" s="252">
        <f t="shared" si="18"/>
        <v>7.7439999999999991E-3</v>
      </c>
      <c r="Q110" s="210"/>
    </row>
    <row r="111" spans="1:17">
      <c r="A111" s="343" t="s">
        <v>360</v>
      </c>
      <c r="B111" s="343"/>
      <c r="C111" s="343"/>
      <c r="D111" s="343"/>
      <c r="E111" s="343"/>
      <c r="F111" s="343"/>
      <c r="G111" s="343"/>
      <c r="H111" s="343"/>
      <c r="I111" s="278">
        <f>M111</f>
        <v>0.48605543269055584</v>
      </c>
      <c r="J111" s="278">
        <f t="shared" ref="J111:K112" si="19">N111</f>
        <v>0.46330323077656543</v>
      </c>
      <c r="K111" s="278">
        <f t="shared" si="19"/>
        <v>0.46330323077656543</v>
      </c>
      <c r="L111" s="16"/>
      <c r="M111" s="251">
        <f>(SUM(M77:M110))^0.5</f>
        <v>0.48605543269055584</v>
      </c>
      <c r="N111" s="251">
        <f>(SUM(N77:N110))^0.5</f>
        <v>0.46330323077656543</v>
      </c>
      <c r="O111" s="251">
        <f>(SUM(O77:O110))^0.5</f>
        <v>0.46330323077656543</v>
      </c>
      <c r="Q111" s="210"/>
    </row>
    <row r="112" spans="1:17">
      <c r="A112" s="343" t="s">
        <v>361</v>
      </c>
      <c r="B112" s="343"/>
      <c r="C112" s="343"/>
      <c r="D112" s="343"/>
      <c r="E112" s="343"/>
      <c r="F112" s="343"/>
      <c r="G112" s="343"/>
      <c r="H112" s="343"/>
      <c r="I112" s="191">
        <f t="shared" ref="I112" si="20">M112</f>
        <v>0.95266864807348939</v>
      </c>
      <c r="J112" s="191">
        <f t="shared" si="19"/>
        <v>0.90807433232206825</v>
      </c>
      <c r="K112" s="191">
        <f t="shared" si="19"/>
        <v>0.90807433232206825</v>
      </c>
      <c r="L112" s="16"/>
      <c r="M112" s="251">
        <f>M111*1.96</f>
        <v>0.95266864807348939</v>
      </c>
      <c r="N112" s="251">
        <f>N111*1.96</f>
        <v>0.90807433232206825</v>
      </c>
      <c r="O112" s="251">
        <f>O111*1.96</f>
        <v>0.90807433232206825</v>
      </c>
      <c r="Q112" s="210"/>
    </row>
    <row r="113" spans="1:17">
      <c r="A113" s="369" t="s">
        <v>71</v>
      </c>
      <c r="B113" s="369"/>
      <c r="C113" s="369"/>
      <c r="D113" s="369"/>
      <c r="E113" s="369"/>
      <c r="F113" s="369"/>
      <c r="G113" s="369"/>
      <c r="H113" s="369"/>
      <c r="I113" s="73">
        <v>0.75</v>
      </c>
      <c r="J113" s="73">
        <v>0.75</v>
      </c>
      <c r="K113" s="73">
        <v>0.75</v>
      </c>
      <c r="L113" s="16"/>
      <c r="M113" s="269"/>
      <c r="N113" s="269"/>
      <c r="O113" s="269"/>
      <c r="Q113" s="210"/>
    </row>
    <row r="114" spans="1:17">
      <c r="A114" s="369" t="s">
        <v>72</v>
      </c>
      <c r="B114" s="369"/>
      <c r="C114" s="369"/>
      <c r="D114" s="369"/>
      <c r="E114" s="369"/>
      <c r="F114" s="369"/>
      <c r="G114" s="369"/>
      <c r="H114" s="369"/>
      <c r="I114" s="73">
        <f>((I112^2)+(I113^2))^0.5</f>
        <v>1.2124675472037056</v>
      </c>
      <c r="J114" s="73">
        <f t="shared" ref="J114:K114" si="21">((J112^2)+(J113^2))^0.5</f>
        <v>1.1777516686560754</v>
      </c>
      <c r="K114" s="73">
        <f t="shared" si="21"/>
        <v>1.1777516686560754</v>
      </c>
      <c r="L114" s="16"/>
      <c r="M114" s="269"/>
      <c r="N114" s="269"/>
      <c r="O114" s="269"/>
      <c r="Q114" s="210"/>
    </row>
    <row r="115" spans="1:17">
      <c r="Q115" s="210"/>
    </row>
    <row r="116" spans="1:17">
      <c r="Q116" s="210"/>
    </row>
    <row r="117" spans="1:17">
      <c r="A117" s="308" t="s">
        <v>503</v>
      </c>
      <c r="B117" s="308"/>
      <c r="C117" s="308"/>
      <c r="D117" s="308"/>
      <c r="E117" s="308"/>
      <c r="F117" s="308"/>
      <c r="G117" s="308"/>
      <c r="H117" s="308"/>
      <c r="I117" s="308"/>
      <c r="J117" s="308"/>
      <c r="K117" s="308"/>
      <c r="M117" s="345" t="s">
        <v>46</v>
      </c>
      <c r="N117" s="345"/>
      <c r="O117" s="345"/>
      <c r="Q117" s="210"/>
    </row>
    <row r="118" spans="1:17">
      <c r="A118" s="299" t="s">
        <v>0</v>
      </c>
      <c r="B118" s="299" t="s">
        <v>1</v>
      </c>
      <c r="C118" s="324" t="s">
        <v>425</v>
      </c>
      <c r="D118" s="324"/>
      <c r="E118" s="324"/>
      <c r="F118" s="299" t="s">
        <v>3</v>
      </c>
      <c r="G118" s="324" t="s">
        <v>4</v>
      </c>
      <c r="H118" s="325" t="s">
        <v>5</v>
      </c>
      <c r="I118" s="326" t="s">
        <v>359</v>
      </c>
      <c r="J118" s="326"/>
      <c r="K118" s="326"/>
      <c r="M118" s="345"/>
      <c r="N118" s="345"/>
      <c r="O118" s="345"/>
      <c r="Q118" s="210"/>
    </row>
    <row r="119" spans="1:17" ht="22.5">
      <c r="A119" s="299"/>
      <c r="B119" s="299"/>
      <c r="C119" s="228" t="s">
        <v>311</v>
      </c>
      <c r="D119" s="228" t="s">
        <v>309</v>
      </c>
      <c r="E119" s="273" t="s">
        <v>310</v>
      </c>
      <c r="F119" s="299"/>
      <c r="G119" s="324"/>
      <c r="H119" s="325"/>
      <c r="I119" s="228" t="s">
        <v>311</v>
      </c>
      <c r="J119" s="228" t="s">
        <v>309</v>
      </c>
      <c r="K119" s="228" t="s">
        <v>310</v>
      </c>
      <c r="M119" s="345"/>
      <c r="N119" s="345"/>
      <c r="O119" s="345"/>
      <c r="Q119" s="210"/>
    </row>
    <row r="120" spans="1:17">
      <c r="A120" s="304" t="s">
        <v>352</v>
      </c>
      <c r="B120" s="304"/>
      <c r="C120" s="304"/>
      <c r="D120" s="304"/>
      <c r="E120" s="304"/>
      <c r="F120" s="304"/>
      <c r="G120" s="304"/>
      <c r="H120" s="304"/>
      <c r="I120" s="304"/>
      <c r="J120" s="304"/>
      <c r="K120" s="304"/>
      <c r="M120" s="255"/>
      <c r="N120" s="255"/>
      <c r="O120" s="255"/>
      <c r="Q120" s="210"/>
    </row>
    <row r="121" spans="1:17">
      <c r="A121" s="156" t="str">
        <f>'PWS-Er'!A5</f>
        <v>A7-1a</v>
      </c>
      <c r="B121" s="219" t="str">
        <f>'PWS-Er'!B5</f>
        <v>Misalignment and pointing error of BS</v>
      </c>
      <c r="C121" s="220">
        <f>'PWS-Er'!C5</f>
        <v>0.1</v>
      </c>
      <c r="D121" s="220">
        <f>'PWS-Er'!D5</f>
        <v>0.1</v>
      </c>
      <c r="E121" s="220">
        <f>'PWS-Er'!E5</f>
        <v>0.1</v>
      </c>
      <c r="F121" s="156" t="str">
        <f>'PWS-Er'!F5</f>
        <v>Rectangular</v>
      </c>
      <c r="G121" s="220">
        <f>'PWS-Er'!G5</f>
        <v>1.7320508075688772</v>
      </c>
      <c r="H121" s="88">
        <v>1</v>
      </c>
      <c r="I121" s="220">
        <f t="shared" ref="I121:K127" si="22">C121/$G121</f>
        <v>5.7735026918962581E-2</v>
      </c>
      <c r="J121" s="220">
        <f t="shared" si="22"/>
        <v>5.7735026918962581E-2</v>
      </c>
      <c r="K121" s="220">
        <f t="shared" si="22"/>
        <v>5.7735026918962581E-2</v>
      </c>
      <c r="M121" s="252">
        <f t="shared" ref="M121:O142" si="23">I121^2</f>
        <v>3.333333333333334E-3</v>
      </c>
      <c r="N121" s="252">
        <f t="shared" si="23"/>
        <v>3.333333333333334E-3</v>
      </c>
      <c r="O121" s="252">
        <f t="shared" si="23"/>
        <v>3.333333333333334E-3</v>
      </c>
      <c r="Q121" s="210"/>
    </row>
    <row r="122" spans="1:17" ht="22.5">
      <c r="A122" s="156" t="str">
        <f>TE!A4</f>
        <v>C1-1</v>
      </c>
      <c r="B122" s="219" t="str">
        <f>TE!B4</f>
        <v>Uncertainty of the RF power measurement equipment (e.g. spectrum analyzer, power meter)</v>
      </c>
      <c r="C122" s="220">
        <f>TE!C4</f>
        <v>0</v>
      </c>
      <c r="D122" s="220">
        <f>TE!D4</f>
        <v>0</v>
      </c>
      <c r="E122" s="220">
        <f>TE!E4</f>
        <v>0</v>
      </c>
      <c r="F122" s="156" t="str">
        <f>TE!F4</f>
        <v>Gaussian</v>
      </c>
      <c r="G122" s="220">
        <f>TE!G4</f>
        <v>1</v>
      </c>
      <c r="H122" s="88">
        <v>1</v>
      </c>
      <c r="I122" s="220">
        <f t="shared" si="22"/>
        <v>0</v>
      </c>
      <c r="J122" s="220">
        <f t="shared" si="22"/>
        <v>0</v>
      </c>
      <c r="K122" s="220">
        <f t="shared" si="22"/>
        <v>0</v>
      </c>
      <c r="M122" s="252">
        <f t="shared" si="23"/>
        <v>0</v>
      </c>
      <c r="N122" s="252">
        <f t="shared" si="23"/>
        <v>0</v>
      </c>
      <c r="O122" s="252">
        <f t="shared" si="23"/>
        <v>0</v>
      </c>
      <c r="Q122" s="210"/>
    </row>
    <row r="123" spans="1:17" ht="22.5">
      <c r="A123" s="156" t="str">
        <f>'PWS-Er'!A7</f>
        <v>A7-2a</v>
      </c>
      <c r="B123" s="219" t="str">
        <f>'PWS-Er'!B7</f>
        <v>Longitudinal position uncertainty (i.e. standing wave and imperfect field synthesis) for BS antenna</v>
      </c>
      <c r="C123" s="220">
        <f>'PWS-Er'!C7</f>
        <v>0.05</v>
      </c>
      <c r="D123" s="220">
        <f>'PWS-Er'!D7</f>
        <v>0.14000000000000001</v>
      </c>
      <c r="E123" s="60">
        <f>'PWS-Er'!E7</f>
        <v>0.2</v>
      </c>
      <c r="F123" s="156" t="str">
        <f>'PWS-Er'!F7</f>
        <v>Rectangular</v>
      </c>
      <c r="G123" s="220">
        <f>'PWS-Er'!G7</f>
        <v>1.7320508075688772</v>
      </c>
      <c r="H123" s="88">
        <v>1</v>
      </c>
      <c r="I123" s="220">
        <f t="shared" si="22"/>
        <v>2.8867513459481291E-2</v>
      </c>
      <c r="J123" s="220">
        <f t="shared" si="22"/>
        <v>8.0829037686547617E-2</v>
      </c>
      <c r="K123" s="60">
        <f t="shared" si="22"/>
        <v>0.11547005383792516</v>
      </c>
      <c r="M123" s="252">
        <f t="shared" si="23"/>
        <v>8.333333333333335E-4</v>
      </c>
      <c r="N123" s="252">
        <f t="shared" si="23"/>
        <v>6.5333333333333346E-3</v>
      </c>
      <c r="O123" s="252">
        <f t="shared" si="23"/>
        <v>1.3333333333333336E-2</v>
      </c>
      <c r="Q123" s="211" t="s">
        <v>451</v>
      </c>
    </row>
    <row r="124" spans="1:17">
      <c r="A124" s="156" t="str">
        <f>'PWS-Er'!A8</f>
        <v>A7-3</v>
      </c>
      <c r="B124" s="219" t="str">
        <f>'PWS-Er'!B8</f>
        <v>RF leakage (calibration antenna connector terminated)</v>
      </c>
      <c r="C124" s="220">
        <f>'PWS-Er'!C8</f>
        <v>8.5999999999999993E-2</v>
      </c>
      <c r="D124" s="220">
        <f>'PWS-Er'!D8</f>
        <v>8.5999999999999993E-2</v>
      </c>
      <c r="E124" s="220">
        <f>'PWS-Er'!E8</f>
        <v>8.5999999999999993E-2</v>
      </c>
      <c r="F124" s="156" t="str">
        <f>'PWS-Er'!F8</f>
        <v>Gaussian</v>
      </c>
      <c r="G124" s="220">
        <f>'PWS-Er'!G8</f>
        <v>1</v>
      </c>
      <c r="H124" s="88">
        <v>1</v>
      </c>
      <c r="I124" s="220">
        <f t="shared" si="22"/>
        <v>8.5999999999999993E-2</v>
      </c>
      <c r="J124" s="220">
        <f t="shared" si="22"/>
        <v>8.5999999999999993E-2</v>
      </c>
      <c r="K124" s="220">
        <f t="shared" si="22"/>
        <v>8.5999999999999993E-2</v>
      </c>
      <c r="M124" s="252">
        <f t="shared" si="23"/>
        <v>7.3959999999999989E-3</v>
      </c>
      <c r="N124" s="252">
        <f t="shared" si="23"/>
        <v>7.3959999999999989E-3</v>
      </c>
      <c r="O124" s="252">
        <f t="shared" si="23"/>
        <v>7.3959999999999989E-3</v>
      </c>
      <c r="Q124" s="210"/>
    </row>
    <row r="125" spans="1:17">
      <c r="A125" s="156" t="str">
        <f>'PWS-Er'!A9</f>
        <v>A7-4a</v>
      </c>
      <c r="B125" s="219" t="str">
        <f>'PWS-Er'!B9</f>
        <v>QZ ripple experienced by BS</v>
      </c>
      <c r="C125" s="220">
        <f>'PWS-Er'!C9</f>
        <v>0.42</v>
      </c>
      <c r="D125" s="220">
        <f>'PWS-Er'!D9</f>
        <v>0.43</v>
      </c>
      <c r="E125" s="60">
        <f>'PWS-Er'!E9</f>
        <v>0.56999999999999995</v>
      </c>
      <c r="F125" s="156" t="str">
        <f>'PWS-Er'!F9</f>
        <v>Rectangular</v>
      </c>
      <c r="G125" s="220">
        <f>'PWS-Er'!G9</f>
        <v>1.7320508075688772</v>
      </c>
      <c r="H125" s="88">
        <v>1</v>
      </c>
      <c r="I125" s="220">
        <f t="shared" si="22"/>
        <v>0.24248711305964282</v>
      </c>
      <c r="J125" s="220">
        <f t="shared" si="22"/>
        <v>0.2482606157515391</v>
      </c>
      <c r="K125" s="60">
        <f t="shared" si="22"/>
        <v>0.32908965343808666</v>
      </c>
      <c r="M125" s="252">
        <f t="shared" si="23"/>
        <v>5.8799999999999998E-2</v>
      </c>
      <c r="N125" s="252">
        <f t="shared" si="23"/>
        <v>6.1633333333333346E-2</v>
      </c>
      <c r="O125" s="252">
        <f t="shared" si="23"/>
        <v>0.10829999999999998</v>
      </c>
      <c r="Q125" s="211" t="s">
        <v>451</v>
      </c>
    </row>
    <row r="126" spans="1:17">
      <c r="A126" s="156" t="str">
        <f>'PWS-Er'!A10</f>
        <v>A7-5</v>
      </c>
      <c r="B126" s="219" t="str">
        <f>'PWS-Er'!B10</f>
        <v>Miscellaneous uncertainty</v>
      </c>
      <c r="C126" s="220">
        <f>'PWS-Er'!C10</f>
        <v>0</v>
      </c>
      <c r="D126" s="220">
        <f>'PWS-Er'!D10</f>
        <v>0</v>
      </c>
      <c r="E126" s="220">
        <f>'PWS-Er'!E10</f>
        <v>0</v>
      </c>
      <c r="F126" s="156" t="str">
        <f>'PWS-Er'!F10</f>
        <v>Gaussian</v>
      </c>
      <c r="G126" s="220">
        <f>'PWS-Er'!G10</f>
        <v>1</v>
      </c>
      <c r="H126" s="88">
        <v>1</v>
      </c>
      <c r="I126" s="220">
        <f t="shared" si="22"/>
        <v>0</v>
      </c>
      <c r="J126" s="220">
        <f t="shared" si="22"/>
        <v>0</v>
      </c>
      <c r="K126" s="220">
        <f t="shared" si="22"/>
        <v>0</v>
      </c>
      <c r="M126" s="252">
        <f t="shared" si="23"/>
        <v>0</v>
      </c>
      <c r="N126" s="252">
        <f t="shared" si="23"/>
        <v>0</v>
      </c>
      <c r="O126" s="252">
        <f t="shared" si="23"/>
        <v>0</v>
      </c>
      <c r="Q126" s="210"/>
    </row>
    <row r="127" spans="1:17">
      <c r="A127" s="156" t="str">
        <f>'PWS-Er'!A11</f>
        <v>A7-14</v>
      </c>
      <c r="B127" s="219" t="str">
        <f>'PWS-Er'!B11</f>
        <v>System non-linearity</v>
      </c>
      <c r="C127" s="60">
        <f>'PWS-Er'!C11</f>
        <v>0.1</v>
      </c>
      <c r="D127" s="60">
        <f>'PWS-Er'!D11</f>
        <v>0.1</v>
      </c>
      <c r="E127" s="60">
        <f>'PWS-Er'!E11</f>
        <v>0.15</v>
      </c>
      <c r="F127" s="156" t="str">
        <f>'PWS-Er'!F11</f>
        <v>Rectangular</v>
      </c>
      <c r="G127" s="220">
        <f>'PWS-Er'!G11</f>
        <v>1.7320508075688772</v>
      </c>
      <c r="H127" s="88">
        <v>1</v>
      </c>
      <c r="I127" s="60">
        <f t="shared" si="22"/>
        <v>5.7735026918962581E-2</v>
      </c>
      <c r="J127" s="60">
        <f t="shared" si="22"/>
        <v>5.7735026918962581E-2</v>
      </c>
      <c r="K127" s="60">
        <f t="shared" si="22"/>
        <v>8.6602540378443865E-2</v>
      </c>
      <c r="M127" s="252">
        <f t="shared" si="23"/>
        <v>3.333333333333334E-3</v>
      </c>
      <c r="N127" s="252">
        <f t="shared" si="23"/>
        <v>3.333333333333334E-3</v>
      </c>
      <c r="O127" s="252">
        <f t="shared" si="23"/>
        <v>7.4999999999999997E-3</v>
      </c>
      <c r="Q127" s="211" t="s">
        <v>451</v>
      </c>
    </row>
    <row r="128" spans="1:17">
      <c r="A128" s="156" t="str">
        <f>'PWS-Er'!A12</f>
        <v>A7-13</v>
      </c>
      <c r="B128" s="219" t="str">
        <f>'PWS-Er'!B12</f>
        <v>Frequency flatness of test system</v>
      </c>
      <c r="C128" s="220">
        <f>'PWS-Er'!C12</f>
        <v>0.13</v>
      </c>
      <c r="D128" s="220">
        <f>'PWS-Er'!D12</f>
        <v>0.13</v>
      </c>
      <c r="E128" s="220">
        <f>'PWS-Er'!E12</f>
        <v>0.13</v>
      </c>
      <c r="F128" s="156" t="str">
        <f>'PWS-Er'!F12</f>
        <v>Rectangular</v>
      </c>
      <c r="G128" s="220">
        <f>'PWS-Er'!G12</f>
        <v>1.7320508075688772</v>
      </c>
      <c r="H128" s="88">
        <v>1</v>
      </c>
      <c r="I128" s="220">
        <f t="shared" ref="I128" si="24">C128/$G128</f>
        <v>7.5055534994651354E-2</v>
      </c>
      <c r="J128" s="220">
        <f t="shared" ref="J128" si="25">D128/$G128</f>
        <v>7.5055534994651354E-2</v>
      </c>
      <c r="K128" s="220">
        <f t="shared" ref="K128" si="26">E128/$G128</f>
        <v>7.5055534994651354E-2</v>
      </c>
      <c r="M128" s="252">
        <f t="shared" ref="M128" si="27">I128^2</f>
        <v>5.6333333333333339E-3</v>
      </c>
      <c r="N128" s="252">
        <f t="shared" ref="N128" si="28">J128^2</f>
        <v>5.6333333333333339E-3</v>
      </c>
      <c r="O128" s="252">
        <f t="shared" ref="O128" si="29">K128^2</f>
        <v>5.6333333333333339E-3</v>
      </c>
      <c r="Q128" s="210"/>
    </row>
    <row r="129" spans="1:17">
      <c r="A129" s="308" t="s">
        <v>56</v>
      </c>
      <c r="B129" s="308"/>
      <c r="C129" s="308"/>
      <c r="D129" s="308"/>
      <c r="E129" s="308"/>
      <c r="F129" s="308"/>
      <c r="G129" s="308"/>
      <c r="H129" s="308"/>
      <c r="I129" s="308"/>
      <c r="J129" s="308"/>
      <c r="K129" s="308"/>
      <c r="M129" s="252">
        <f t="shared" si="23"/>
        <v>0</v>
      </c>
      <c r="N129" s="252">
        <f t="shared" si="23"/>
        <v>0</v>
      </c>
      <c r="O129" s="252">
        <f t="shared" si="23"/>
        <v>0</v>
      </c>
      <c r="Q129" s="210"/>
    </row>
    <row r="130" spans="1:17" ht="22.5">
      <c r="A130" s="156" t="str">
        <f>TE!A6</f>
        <v>C1-3</v>
      </c>
      <c r="B130" s="219" t="str">
        <f>TE!B6</f>
        <v>Calibration equipment (i.e. reference receiver, measurement receiver and generator)</v>
      </c>
      <c r="C130" s="220">
        <f>TE!C6</f>
        <v>0.06</v>
      </c>
      <c r="D130" s="220">
        <f>TE!D6</f>
        <v>0.06</v>
      </c>
      <c r="E130" s="220">
        <f>TE!E6</f>
        <v>0.06</v>
      </c>
      <c r="F130" s="156" t="str">
        <f>TE!F6</f>
        <v>Gaussian</v>
      </c>
      <c r="G130" s="220">
        <f>TE!G6</f>
        <v>1</v>
      </c>
      <c r="H130" s="88">
        <v>1</v>
      </c>
      <c r="I130" s="220">
        <f t="shared" ref="I130:K142" si="30">C130/$G130</f>
        <v>0.06</v>
      </c>
      <c r="J130" s="220">
        <f t="shared" si="30"/>
        <v>0.06</v>
      </c>
      <c r="K130" s="220">
        <f t="shared" si="30"/>
        <v>0.06</v>
      </c>
      <c r="M130" s="252">
        <f t="shared" si="23"/>
        <v>3.5999999999999999E-3</v>
      </c>
      <c r="N130" s="252">
        <f t="shared" si="23"/>
        <v>3.5999999999999999E-3</v>
      </c>
      <c r="O130" s="252">
        <f t="shared" si="23"/>
        <v>3.5999999999999999E-3</v>
      </c>
      <c r="Q130" s="210"/>
    </row>
    <row r="131" spans="1:17" ht="22.5">
      <c r="A131" s="156" t="str">
        <f>'PWS-Er'!A15</f>
        <v>A7-6</v>
      </c>
      <c r="B131" s="219" t="str">
        <f>'PWS-Er'!B15</f>
        <v>Mismatch (i.e. reference antenna, network analyser and reference cable)</v>
      </c>
      <c r="C131" s="220">
        <f>'PWS-Er'!C15</f>
        <v>0.06</v>
      </c>
      <c r="D131" s="220">
        <f>'PWS-Er'!D15</f>
        <v>0.06</v>
      </c>
      <c r="E131" s="220">
        <f>'PWS-Er'!E15</f>
        <v>0.06</v>
      </c>
      <c r="F131" s="156" t="str">
        <f>'PWS-Er'!F15</f>
        <v>U-shaped</v>
      </c>
      <c r="G131" s="220">
        <f>'PWS-Er'!G15</f>
        <v>1.4142135623730951</v>
      </c>
      <c r="H131" s="88">
        <v>1</v>
      </c>
      <c r="I131" s="220">
        <f t="shared" si="30"/>
        <v>4.2426406871192847E-2</v>
      </c>
      <c r="J131" s="220">
        <f t="shared" si="30"/>
        <v>4.2426406871192847E-2</v>
      </c>
      <c r="K131" s="220">
        <f t="shared" si="30"/>
        <v>4.2426406871192847E-2</v>
      </c>
      <c r="M131" s="252">
        <f t="shared" si="23"/>
        <v>1.7999999999999995E-3</v>
      </c>
      <c r="N131" s="252">
        <f t="shared" si="23"/>
        <v>1.7999999999999995E-3</v>
      </c>
      <c r="O131" s="252">
        <f t="shared" si="23"/>
        <v>1.7999999999999995E-3</v>
      </c>
      <c r="Q131" s="210"/>
    </row>
    <row r="132" spans="1:17">
      <c r="A132" s="156" t="str">
        <f>'PWS-Er'!A16</f>
        <v>A7-7</v>
      </c>
      <c r="B132" s="219" t="str">
        <f>'PWS-Er'!B16</f>
        <v xml:space="preserve">Insertion loss of receiver chain   </v>
      </c>
      <c r="C132" s="220">
        <f>'PWS-Er'!C16</f>
        <v>0.18</v>
      </c>
      <c r="D132" s="220">
        <f>'PWS-Er'!D16</f>
        <v>0.18</v>
      </c>
      <c r="E132" s="220">
        <f>'PWS-Er'!E16</f>
        <v>0.18</v>
      </c>
      <c r="F132" s="156" t="str">
        <f>'PWS-Er'!F16</f>
        <v>Rectangular</v>
      </c>
      <c r="G132" s="220">
        <f>'PWS-Er'!G16</f>
        <v>1.7320508075688772</v>
      </c>
      <c r="H132" s="88">
        <v>1</v>
      </c>
      <c r="I132" s="220">
        <f t="shared" si="30"/>
        <v>0.10392304845413264</v>
      </c>
      <c r="J132" s="220">
        <f t="shared" si="30"/>
        <v>0.10392304845413264</v>
      </c>
      <c r="K132" s="220">
        <f t="shared" si="30"/>
        <v>0.10392304845413264</v>
      </c>
      <c r="M132" s="252">
        <f t="shared" si="23"/>
        <v>1.0800000000000001E-2</v>
      </c>
      <c r="N132" s="252">
        <f t="shared" si="23"/>
        <v>1.0800000000000001E-2</v>
      </c>
      <c r="O132" s="252">
        <f t="shared" si="23"/>
        <v>1.0800000000000001E-2</v>
      </c>
      <c r="Q132" s="210"/>
    </row>
    <row r="133" spans="1:17">
      <c r="A133" s="156" t="str">
        <f>'PWS-Er'!A8</f>
        <v>A7-3</v>
      </c>
      <c r="B133" s="219" t="str">
        <f>'PWS-Er'!B8</f>
        <v>RF leakage (calibration antenna connector terminated)</v>
      </c>
      <c r="C133" s="220">
        <f>'PWS-Er'!C8</f>
        <v>8.5999999999999993E-2</v>
      </c>
      <c r="D133" s="220">
        <f>'PWS-Er'!D8</f>
        <v>8.5999999999999993E-2</v>
      </c>
      <c r="E133" s="220">
        <f>'PWS-Er'!E8</f>
        <v>8.5999999999999993E-2</v>
      </c>
      <c r="F133" s="156" t="str">
        <f>'PWS-Er'!F8</f>
        <v>Gaussian</v>
      </c>
      <c r="G133" s="220">
        <f>'PWS-Er'!G8</f>
        <v>1</v>
      </c>
      <c r="H133" s="88">
        <v>1</v>
      </c>
      <c r="I133" s="220">
        <f t="shared" si="30"/>
        <v>8.5999999999999993E-2</v>
      </c>
      <c r="J133" s="220">
        <f t="shared" si="30"/>
        <v>8.5999999999999993E-2</v>
      </c>
      <c r="K133" s="220">
        <f t="shared" si="30"/>
        <v>8.5999999999999993E-2</v>
      </c>
      <c r="M133" s="252">
        <f t="shared" si="23"/>
        <v>7.3959999999999989E-3</v>
      </c>
      <c r="N133" s="252">
        <f t="shared" si="23"/>
        <v>7.3959999999999989E-3</v>
      </c>
      <c r="O133" s="252">
        <f t="shared" si="23"/>
        <v>7.3959999999999989E-3</v>
      </c>
      <c r="Q133" s="210"/>
    </row>
    <row r="134" spans="1:17">
      <c r="A134" s="156" t="str">
        <f>'PWS-Er'!A18</f>
        <v>A7-8</v>
      </c>
      <c r="B134" s="219" t="str">
        <f>'PWS-Er'!B18</f>
        <v>Influence of the calibration antenna feed cable</v>
      </c>
      <c r="C134" s="220">
        <f>'PWS-Er'!C18</f>
        <v>0.10299999999999999</v>
      </c>
      <c r="D134" s="220">
        <f>'PWS-Er'!D18</f>
        <v>0.104</v>
      </c>
      <c r="E134" s="220">
        <f>'PWS-Er'!E18</f>
        <v>0.104</v>
      </c>
      <c r="F134" s="156" t="str">
        <f>'PWS-Er'!F18</f>
        <v>Rectangular</v>
      </c>
      <c r="G134" s="220">
        <f>'PWS-Er'!G18</f>
        <v>1.7320508075688772</v>
      </c>
      <c r="H134" s="88">
        <v>1</v>
      </c>
      <c r="I134" s="220">
        <f t="shared" si="30"/>
        <v>5.9467077726531453E-2</v>
      </c>
      <c r="J134" s="220">
        <f t="shared" si="30"/>
        <v>6.0044427995721079E-2</v>
      </c>
      <c r="K134" s="220">
        <f t="shared" si="30"/>
        <v>6.0044427995721079E-2</v>
      </c>
      <c r="M134" s="252">
        <f t="shared" si="23"/>
        <v>3.5363333333333332E-3</v>
      </c>
      <c r="N134" s="252">
        <f t="shared" si="23"/>
        <v>3.6053333333333332E-3</v>
      </c>
      <c r="O134" s="252">
        <f t="shared" si="23"/>
        <v>3.6053333333333332E-3</v>
      </c>
      <c r="Q134" s="210"/>
    </row>
    <row r="135" spans="1:17">
      <c r="A135" s="156" t="str">
        <f>TE!A7</f>
        <v>C1-4</v>
      </c>
      <c r="B135" s="219" t="str">
        <f>TE!B7</f>
        <v>Uncertainty of the absolute gain of the reference antenna</v>
      </c>
      <c r="C135" s="220">
        <f>TE!C7</f>
        <v>0.50229473419497439</v>
      </c>
      <c r="D135" s="220">
        <f>TE!D7</f>
        <v>0.4330127018922193</v>
      </c>
      <c r="E135" s="220">
        <f>TE!E7</f>
        <v>0.4330127018922193</v>
      </c>
      <c r="F135" s="156" t="str">
        <f>TE!F7</f>
        <v>Rectangular</v>
      </c>
      <c r="G135" s="220">
        <f>TE!G7</f>
        <v>1.7320508075688772</v>
      </c>
      <c r="H135" s="88">
        <v>1</v>
      </c>
      <c r="I135" s="220">
        <f t="shared" si="30"/>
        <v>0.28999999999999998</v>
      </c>
      <c r="J135" s="220">
        <f t="shared" si="30"/>
        <v>0.25</v>
      </c>
      <c r="K135" s="220">
        <f t="shared" si="30"/>
        <v>0.25</v>
      </c>
      <c r="M135" s="252">
        <f t="shared" si="23"/>
        <v>8.4099999999999994E-2</v>
      </c>
      <c r="N135" s="252">
        <f t="shared" si="23"/>
        <v>6.25E-2</v>
      </c>
      <c r="O135" s="252">
        <f t="shared" si="23"/>
        <v>6.25E-2</v>
      </c>
      <c r="Q135" s="210"/>
    </row>
    <row r="136" spans="1:17">
      <c r="A136" s="156" t="str">
        <f>'PWS-Er'!A20</f>
        <v>A7-9</v>
      </c>
      <c r="B136" s="219" t="str">
        <f>'PWS-Er'!B20</f>
        <v>Misalignment of positioning system</v>
      </c>
      <c r="C136" s="220">
        <f>'PWS-Er'!C20</f>
        <v>0</v>
      </c>
      <c r="D136" s="220">
        <f>'PWS-Er'!D20</f>
        <v>0</v>
      </c>
      <c r="E136" s="220">
        <f>'PWS-Er'!E20</f>
        <v>0</v>
      </c>
      <c r="F136" s="156" t="str">
        <f>'PWS-Er'!F20</f>
        <v xml:space="preserve">Exp. normal </v>
      </c>
      <c r="G136" s="220">
        <f>'PWS-Er'!G20</f>
        <v>2</v>
      </c>
      <c r="H136" s="88">
        <v>1</v>
      </c>
      <c r="I136" s="220">
        <f t="shared" si="30"/>
        <v>0</v>
      </c>
      <c r="J136" s="220">
        <f t="shared" si="30"/>
        <v>0</v>
      </c>
      <c r="K136" s="220">
        <f t="shared" si="30"/>
        <v>0</v>
      </c>
      <c r="M136" s="252">
        <f t="shared" si="23"/>
        <v>0</v>
      </c>
      <c r="N136" s="252">
        <f t="shared" si="23"/>
        <v>0</v>
      </c>
      <c r="O136" s="252">
        <f t="shared" si="23"/>
        <v>0</v>
      </c>
      <c r="Q136" s="210"/>
    </row>
    <row r="137" spans="1:17">
      <c r="A137" s="156" t="str">
        <f>'PWS-Er'!A21</f>
        <v>A7-1b</v>
      </c>
      <c r="B137" s="219" t="str">
        <f>'PWS-Er'!B21</f>
        <v>Misalignment and pointing error of calibration antenna</v>
      </c>
      <c r="C137" s="220">
        <f>'PWS-Er'!C21</f>
        <v>0.05</v>
      </c>
      <c r="D137" s="220">
        <f>'PWS-Er'!D21</f>
        <v>0.05</v>
      </c>
      <c r="E137" s="220">
        <f>'PWS-Er'!E21</f>
        <v>0.05</v>
      </c>
      <c r="F137" s="156" t="str">
        <f>'PWS-Er'!F21</f>
        <v>Rectangular</v>
      </c>
      <c r="G137" s="220">
        <f>'PWS-Er'!G21</f>
        <v>1.7320508075688772</v>
      </c>
      <c r="H137" s="88">
        <v>1</v>
      </c>
      <c r="I137" s="220">
        <f t="shared" si="30"/>
        <v>2.8867513459481291E-2</v>
      </c>
      <c r="J137" s="220">
        <f t="shared" si="30"/>
        <v>2.8867513459481291E-2</v>
      </c>
      <c r="K137" s="220">
        <f t="shared" si="30"/>
        <v>2.8867513459481291E-2</v>
      </c>
      <c r="M137" s="252">
        <f t="shared" si="23"/>
        <v>8.333333333333335E-4</v>
      </c>
      <c r="N137" s="252">
        <f t="shared" si="23"/>
        <v>8.333333333333335E-4</v>
      </c>
      <c r="O137" s="252">
        <f t="shared" si="23"/>
        <v>8.333333333333335E-4</v>
      </c>
      <c r="Q137" s="210"/>
    </row>
    <row r="138" spans="1:17">
      <c r="A138" s="156" t="str">
        <f>'PWS-Er'!A22</f>
        <v>A7-10</v>
      </c>
      <c r="B138" s="219" t="str">
        <f>'PWS-Er'!B22</f>
        <v>Rotary joints</v>
      </c>
      <c r="C138" s="220">
        <f>'PWS-Er'!C22</f>
        <v>0</v>
      </c>
      <c r="D138" s="220">
        <f>'PWS-Er'!D22</f>
        <v>0</v>
      </c>
      <c r="E138" s="220">
        <f>'PWS-Er'!E22</f>
        <v>0</v>
      </c>
      <c r="F138" s="156" t="str">
        <f>'PWS-Er'!F22</f>
        <v>U-shaped</v>
      </c>
      <c r="G138" s="220">
        <f>'PWS-Er'!G22</f>
        <v>1.7320508075688772</v>
      </c>
      <c r="H138" s="88">
        <v>1</v>
      </c>
      <c r="I138" s="220">
        <f t="shared" si="30"/>
        <v>0</v>
      </c>
      <c r="J138" s="220">
        <f t="shared" si="30"/>
        <v>0</v>
      </c>
      <c r="K138" s="220">
        <f t="shared" si="30"/>
        <v>0</v>
      </c>
      <c r="M138" s="252">
        <f t="shared" si="23"/>
        <v>0</v>
      </c>
      <c r="N138" s="252">
        <f t="shared" si="23"/>
        <v>0</v>
      </c>
      <c r="O138" s="252">
        <f t="shared" si="23"/>
        <v>0</v>
      </c>
      <c r="Q138" s="210"/>
    </row>
    <row r="139" spans="1:17" ht="22.5">
      <c r="A139" s="156" t="str">
        <f>'PWS-Er'!A23</f>
        <v>A7-2b</v>
      </c>
      <c r="B139" s="219" t="str">
        <f>'PWS-Er'!B23</f>
        <v>Longitudinal position uncertainty (i.e. standing wave and imperfect field synthesis) for calibration antenna</v>
      </c>
      <c r="C139" s="220">
        <f>'PWS-Er'!C23</f>
        <v>0.12</v>
      </c>
      <c r="D139" s="220">
        <f>'PWS-Er'!D23</f>
        <v>0.12</v>
      </c>
      <c r="E139" s="60">
        <f>'PWS-Er'!E23</f>
        <v>0.15</v>
      </c>
      <c r="F139" s="156" t="str">
        <f>'PWS-Er'!F23</f>
        <v>Rectangular</v>
      </c>
      <c r="G139" s="220">
        <f>'PWS-Er'!G23</f>
        <v>1.7320508075688772</v>
      </c>
      <c r="H139" s="88">
        <v>1</v>
      </c>
      <c r="I139" s="220">
        <f t="shared" si="30"/>
        <v>6.9282032302755092E-2</v>
      </c>
      <c r="J139" s="220">
        <f t="shared" si="30"/>
        <v>6.9282032302755092E-2</v>
      </c>
      <c r="K139" s="60">
        <f t="shared" si="30"/>
        <v>8.6602540378443865E-2</v>
      </c>
      <c r="M139" s="252">
        <f t="shared" si="23"/>
        <v>4.8000000000000004E-3</v>
      </c>
      <c r="N139" s="252">
        <f t="shared" si="23"/>
        <v>4.8000000000000004E-3</v>
      </c>
      <c r="O139" s="252">
        <f t="shared" si="23"/>
        <v>7.4999999999999997E-3</v>
      </c>
      <c r="Q139" s="211" t="s">
        <v>451</v>
      </c>
    </row>
    <row r="140" spans="1:17">
      <c r="A140" s="156" t="str">
        <f>'PWS-Er'!A24</f>
        <v>A7-4b</v>
      </c>
      <c r="B140" s="219" t="str">
        <f>'PWS-Er'!B24</f>
        <v>QZ ripple experienced by calibration antenna</v>
      </c>
      <c r="C140" s="220">
        <f>'PWS-Er'!C24</f>
        <v>0.2</v>
      </c>
      <c r="D140" s="220">
        <f>'PWS-Er'!D24</f>
        <v>0.2</v>
      </c>
      <c r="E140" s="220">
        <f>'PWS-Er'!E24</f>
        <v>0.2</v>
      </c>
      <c r="F140" s="156" t="str">
        <f>'PWS-Er'!F24</f>
        <v>Rectangular</v>
      </c>
      <c r="G140" s="220">
        <f>'PWS-Er'!G24</f>
        <v>1.7320508075688772</v>
      </c>
      <c r="H140" s="88">
        <v>1</v>
      </c>
      <c r="I140" s="220">
        <f t="shared" si="30"/>
        <v>0.11547005383792516</v>
      </c>
      <c r="J140" s="220">
        <f t="shared" si="30"/>
        <v>0.11547005383792516</v>
      </c>
      <c r="K140" s="220">
        <f t="shared" si="30"/>
        <v>0.11547005383792516</v>
      </c>
      <c r="M140" s="252">
        <f t="shared" si="23"/>
        <v>1.3333333333333336E-2</v>
      </c>
      <c r="N140" s="252">
        <f t="shared" si="23"/>
        <v>1.3333333333333336E-2</v>
      </c>
      <c r="O140" s="252">
        <f t="shared" si="23"/>
        <v>1.3333333333333336E-2</v>
      </c>
      <c r="Q140" s="210"/>
    </row>
    <row r="141" spans="1:17">
      <c r="A141" s="156" t="str">
        <f>'PWS-Er'!A25</f>
        <v>A7-11</v>
      </c>
      <c r="B141" s="219" t="str">
        <f>'PWS-Er'!B25</f>
        <v>Switching uncertainty</v>
      </c>
      <c r="C141" s="220">
        <f>'PWS-Er'!C25</f>
        <v>0.02</v>
      </c>
      <c r="D141" s="220">
        <f>'PWS-Er'!D25</f>
        <v>0.02</v>
      </c>
      <c r="E141" s="220">
        <f>'PWS-Er'!E25</f>
        <v>0.02</v>
      </c>
      <c r="F141" s="156" t="str">
        <f>'PWS-Er'!F25</f>
        <v>Rectangular</v>
      </c>
      <c r="G141" s="220">
        <f>'PWS-Er'!G25</f>
        <v>1.7320508075688772</v>
      </c>
      <c r="H141" s="88">
        <v>1</v>
      </c>
      <c r="I141" s="220">
        <f t="shared" si="30"/>
        <v>1.1547005383792516E-2</v>
      </c>
      <c r="J141" s="220">
        <f t="shared" si="30"/>
        <v>1.1547005383792516E-2</v>
      </c>
      <c r="K141" s="220">
        <f t="shared" si="30"/>
        <v>1.1547005383792516E-2</v>
      </c>
      <c r="M141" s="252">
        <f t="shared" si="23"/>
        <v>1.3333333333333334E-4</v>
      </c>
      <c r="N141" s="252">
        <f t="shared" si="23"/>
        <v>1.3333333333333334E-4</v>
      </c>
      <c r="O141" s="252">
        <f t="shared" si="23"/>
        <v>1.3333333333333334E-4</v>
      </c>
      <c r="Q141" s="210"/>
    </row>
    <row r="142" spans="1:17">
      <c r="A142" s="156" t="str">
        <f>'PWS-Er'!A26</f>
        <v>A7-12</v>
      </c>
      <c r="B142" s="219" t="str">
        <f>'PWS-Er'!B26</f>
        <v>Field repeatability</v>
      </c>
      <c r="C142" s="220">
        <f>'PWS-Er'!C26</f>
        <v>0.06</v>
      </c>
      <c r="D142" s="220">
        <f>'PWS-Er'!D26</f>
        <v>0.12</v>
      </c>
      <c r="E142" s="60">
        <f>'PWS-Er'!E26</f>
        <v>0.15</v>
      </c>
      <c r="F142" s="156" t="str">
        <f>'PWS-Er'!F26</f>
        <v>Gaussian</v>
      </c>
      <c r="G142" s="220">
        <f>'PWS-Er'!G26</f>
        <v>1</v>
      </c>
      <c r="H142" s="88">
        <v>1</v>
      </c>
      <c r="I142" s="220">
        <f t="shared" si="30"/>
        <v>0.06</v>
      </c>
      <c r="J142" s="220">
        <f t="shared" si="30"/>
        <v>0.12</v>
      </c>
      <c r="K142" s="60">
        <f t="shared" si="30"/>
        <v>0.15</v>
      </c>
      <c r="M142" s="252">
        <f t="shared" si="23"/>
        <v>3.5999999999999999E-3</v>
      </c>
      <c r="N142" s="252">
        <f t="shared" si="23"/>
        <v>1.44E-2</v>
      </c>
      <c r="O142" s="252">
        <f t="shared" si="23"/>
        <v>2.2499999999999999E-2</v>
      </c>
      <c r="Q142" s="211" t="s">
        <v>451</v>
      </c>
    </row>
    <row r="143" spans="1:17">
      <c r="A143" s="344" t="s">
        <v>360</v>
      </c>
      <c r="B143" s="344"/>
      <c r="C143" s="344"/>
      <c r="D143" s="344"/>
      <c r="E143" s="344"/>
      <c r="F143" s="344"/>
      <c r="G143" s="344"/>
      <c r="H143" s="344"/>
      <c r="I143" s="236">
        <f>M143</f>
        <v>0.46180262739255462</v>
      </c>
      <c r="J143" s="236">
        <f t="shared" ref="J143:K144" si="31">N143</f>
        <v>0.45941702188752215</v>
      </c>
      <c r="K143" s="236">
        <f t="shared" si="31"/>
        <v>0.52867507349347698</v>
      </c>
      <c r="M143" s="251">
        <f>(SUM(M121:M142))^0.5</f>
        <v>0.46180262739255462</v>
      </c>
      <c r="N143" s="251">
        <f>(SUM(N121:N142))^0.5</f>
        <v>0.45941702188752215</v>
      </c>
      <c r="O143" s="251">
        <f>(SUM(O121:O142))^0.5</f>
        <v>0.52867507349347698</v>
      </c>
      <c r="Q143" s="211" t="s">
        <v>451</v>
      </c>
    </row>
    <row r="144" spans="1:17">
      <c r="A144" s="344" t="s">
        <v>361</v>
      </c>
      <c r="B144" s="344"/>
      <c r="C144" s="344"/>
      <c r="D144" s="344"/>
      <c r="E144" s="344"/>
      <c r="F144" s="344"/>
      <c r="G144" s="344"/>
      <c r="H144" s="344"/>
      <c r="I144" s="236">
        <f t="shared" ref="I144" si="32">M144</f>
        <v>0.90513314968940706</v>
      </c>
      <c r="J144" s="236">
        <f t="shared" si="31"/>
        <v>0.90045736289954337</v>
      </c>
      <c r="K144" s="236">
        <f t="shared" si="31"/>
        <v>1.0362031440472148</v>
      </c>
      <c r="M144" s="251">
        <f>M143*1.96</f>
        <v>0.90513314968940706</v>
      </c>
      <c r="N144" s="251">
        <f>N143*1.96</f>
        <v>0.90045736289954337</v>
      </c>
      <c r="O144" s="251">
        <f>O143*1.96</f>
        <v>1.0362031440472148</v>
      </c>
      <c r="Q144" s="211" t="s">
        <v>451</v>
      </c>
    </row>
    <row r="145" spans="1:17">
      <c r="A145" s="369" t="s">
        <v>71</v>
      </c>
      <c r="B145" s="369"/>
      <c r="C145" s="369"/>
      <c r="D145" s="369"/>
      <c r="E145" s="369"/>
      <c r="F145" s="369"/>
      <c r="G145" s="369"/>
      <c r="H145" s="369"/>
      <c r="I145" s="73">
        <v>0.75</v>
      </c>
      <c r="J145" s="73">
        <v>0.75</v>
      </c>
      <c r="K145" s="73">
        <v>0.75</v>
      </c>
      <c r="Q145" s="210"/>
    </row>
    <row r="146" spans="1:17">
      <c r="A146" s="369" t="s">
        <v>72</v>
      </c>
      <c r="B146" s="369"/>
      <c r="C146" s="369"/>
      <c r="D146" s="369"/>
      <c r="E146" s="369"/>
      <c r="F146" s="369"/>
      <c r="G146" s="369"/>
      <c r="H146" s="369"/>
      <c r="I146" s="73">
        <f>((I144^2)+(I145^2))^0.5</f>
        <v>1.1754854395808851</v>
      </c>
      <c r="J146" s="73">
        <f t="shared" ref="J146:K146" si="33">((J144^2)+(J145^2))^0.5</f>
        <v>1.1718888438755615</v>
      </c>
      <c r="K146" s="73">
        <f t="shared" si="33"/>
        <v>1.2791469640871345</v>
      </c>
      <c r="Q146" s="211" t="s">
        <v>451</v>
      </c>
    </row>
    <row r="147" spans="1:17">
      <c r="B147" s="34"/>
      <c r="C147" s="34"/>
      <c r="D147" s="34"/>
      <c r="E147" s="34"/>
      <c r="G147" s="34"/>
      <c r="I147" s="34"/>
      <c r="J147" s="34"/>
      <c r="K147" s="34"/>
      <c r="Q147" s="210"/>
    </row>
    <row r="148" spans="1:17">
      <c r="A148" s="308" t="s">
        <v>306</v>
      </c>
      <c r="B148" s="308"/>
      <c r="C148" s="308"/>
      <c r="D148" s="308"/>
      <c r="E148" s="308"/>
      <c r="F148" s="308"/>
      <c r="G148" s="308"/>
      <c r="H148" s="308"/>
      <c r="I148" s="308"/>
      <c r="J148" s="308"/>
      <c r="K148" s="308"/>
      <c r="M148" s="345" t="s">
        <v>46</v>
      </c>
      <c r="N148" s="345"/>
      <c r="O148" s="345"/>
      <c r="Q148" s="210"/>
    </row>
    <row r="149" spans="1:17">
      <c r="A149" s="299" t="s">
        <v>0</v>
      </c>
      <c r="B149" s="366" t="s">
        <v>1</v>
      </c>
      <c r="C149" s="324" t="s">
        <v>425</v>
      </c>
      <c r="D149" s="324"/>
      <c r="E149" s="324"/>
      <c r="F149" s="299" t="s">
        <v>3</v>
      </c>
      <c r="G149" s="324" t="s">
        <v>4</v>
      </c>
      <c r="H149" s="325" t="s">
        <v>5</v>
      </c>
      <c r="I149" s="326" t="s">
        <v>359</v>
      </c>
      <c r="J149" s="326"/>
      <c r="K149" s="326"/>
      <c r="L149" s="14"/>
      <c r="M149" s="345"/>
      <c r="N149" s="345"/>
      <c r="O149" s="345"/>
      <c r="Q149" s="210"/>
    </row>
    <row r="150" spans="1:17" ht="22.5">
      <c r="A150" s="299"/>
      <c r="B150" s="366"/>
      <c r="C150" s="228" t="s">
        <v>311</v>
      </c>
      <c r="D150" s="228" t="s">
        <v>309</v>
      </c>
      <c r="E150" s="273" t="s">
        <v>310</v>
      </c>
      <c r="F150" s="299"/>
      <c r="G150" s="324"/>
      <c r="H150" s="325"/>
      <c r="I150" s="228" t="s">
        <v>311</v>
      </c>
      <c r="J150" s="228" t="s">
        <v>309</v>
      </c>
      <c r="K150" s="228" t="s">
        <v>310</v>
      </c>
      <c r="L150" s="37"/>
      <c r="M150" s="345"/>
      <c r="N150" s="345"/>
      <c r="O150" s="345"/>
      <c r="Q150" s="210"/>
    </row>
    <row r="151" spans="1:17">
      <c r="A151" s="339" t="s">
        <v>352</v>
      </c>
      <c r="B151" s="340"/>
      <c r="C151" s="340"/>
      <c r="D151" s="340"/>
      <c r="E151" s="340"/>
      <c r="F151" s="340"/>
      <c r="G151" s="340"/>
      <c r="H151" s="340"/>
      <c r="I151" s="340"/>
      <c r="J151" s="340"/>
      <c r="K151" s="341"/>
      <c r="L151" s="9"/>
      <c r="M151" s="255"/>
      <c r="N151" s="255"/>
      <c r="O151" s="255"/>
      <c r="Q151" s="210"/>
    </row>
    <row r="152" spans="1:17" ht="22.5">
      <c r="A152" s="8" t="str">
        <f>TE!A4</f>
        <v>C1-1</v>
      </c>
      <c r="B152" s="29" t="str">
        <f>TE!B4</f>
        <v>Uncertainty of the RF power measurement equipment (e.g. spectrum analyzer, power meter)</v>
      </c>
      <c r="C152" s="53">
        <f>TE!C4</f>
        <v>0</v>
      </c>
      <c r="D152" s="53">
        <f>TE!D4</f>
        <v>0</v>
      </c>
      <c r="E152" s="53">
        <f>TE!E4</f>
        <v>0</v>
      </c>
      <c r="F152" s="8" t="str">
        <f>TE!F4</f>
        <v>Gaussian</v>
      </c>
      <c r="G152" s="53">
        <f>TE!G4</f>
        <v>1</v>
      </c>
      <c r="H152" s="2">
        <v>1</v>
      </c>
      <c r="I152" s="51">
        <f>C152/$G152</f>
        <v>0</v>
      </c>
      <c r="J152" s="51">
        <f t="shared" ref="J152:K154" si="34">D152/$G152</f>
        <v>0</v>
      </c>
      <c r="K152" s="51">
        <f t="shared" si="34"/>
        <v>0</v>
      </c>
      <c r="L152" s="10"/>
      <c r="M152" s="252">
        <f t="shared" ref="M152:O154" si="35">I152^2</f>
        <v>0</v>
      </c>
      <c r="N152" s="252">
        <f t="shared" si="35"/>
        <v>0</v>
      </c>
      <c r="O152" s="252">
        <f t="shared" si="35"/>
        <v>0</v>
      </c>
      <c r="Q152" s="210"/>
    </row>
    <row r="153" spans="1:17">
      <c r="A153" s="8" t="str">
        <f>'Reverb-Er'!A6</f>
        <v>A6-1</v>
      </c>
      <c r="B153" s="29" t="str">
        <f>'Reverb-Er'!B6</f>
        <v>Impedance mismatch in the receiving chain</v>
      </c>
      <c r="C153" s="53">
        <f>'Reverb-Er'!C6</f>
        <v>0.2</v>
      </c>
      <c r="D153" s="53">
        <f>'Reverb-Er'!D6</f>
        <v>0.2</v>
      </c>
      <c r="E153" s="53">
        <f>'Reverb-Er'!E6</f>
        <v>0.2</v>
      </c>
      <c r="F153" s="8" t="str">
        <f>'Reverb-Er'!F6</f>
        <v>U-shaped</v>
      </c>
      <c r="G153" s="53">
        <f>'Reverb-Er'!G6</f>
        <v>1.4142135623730951</v>
      </c>
      <c r="H153" s="2">
        <v>1</v>
      </c>
      <c r="I153" s="56">
        <f t="shared" ref="I153:I154" si="36">C153/$G153</f>
        <v>0.1414213562373095</v>
      </c>
      <c r="J153" s="56">
        <f t="shared" si="34"/>
        <v>0.1414213562373095</v>
      </c>
      <c r="K153" s="51">
        <f t="shared" si="34"/>
        <v>0.1414213562373095</v>
      </c>
      <c r="L153" s="10"/>
      <c r="M153" s="252">
        <f t="shared" si="35"/>
        <v>0.02</v>
      </c>
      <c r="N153" s="252">
        <f t="shared" si="35"/>
        <v>0.02</v>
      </c>
      <c r="O153" s="252">
        <f t="shared" si="35"/>
        <v>0.02</v>
      </c>
      <c r="Q153" s="210"/>
    </row>
    <row r="154" spans="1:17">
      <c r="A154" s="8" t="str">
        <f>'Reverb-Er'!A7</f>
        <v>A6-2</v>
      </c>
      <c r="B154" s="29" t="str">
        <f>'Reverb-Er'!B7</f>
        <v>Random uncertainty</v>
      </c>
      <c r="C154" s="53">
        <f>'Reverb-Er'!C7</f>
        <v>0.1</v>
      </c>
      <c r="D154" s="53">
        <f>'Reverb-Er'!D7</f>
        <v>0.1</v>
      </c>
      <c r="E154" s="53">
        <f>'Reverb-Er'!E7</f>
        <v>0.1</v>
      </c>
      <c r="F154" s="8" t="str">
        <f>'Reverb-Er'!F7</f>
        <v>Rectangular</v>
      </c>
      <c r="G154" s="53">
        <f>'Reverb-Er'!G7</f>
        <v>1.7320508075688772</v>
      </c>
      <c r="H154" s="2">
        <v>1</v>
      </c>
      <c r="I154" s="51">
        <f t="shared" si="36"/>
        <v>5.7735026918962581E-2</v>
      </c>
      <c r="J154" s="51">
        <f t="shared" si="34"/>
        <v>5.7735026918962581E-2</v>
      </c>
      <c r="K154" s="51">
        <f t="shared" si="34"/>
        <v>5.7735026918962581E-2</v>
      </c>
      <c r="L154" s="10"/>
      <c r="M154" s="252">
        <f t="shared" si="35"/>
        <v>3.333333333333334E-3</v>
      </c>
      <c r="N154" s="252">
        <f t="shared" si="35"/>
        <v>3.333333333333334E-3</v>
      </c>
      <c r="O154" s="252">
        <f t="shared" si="35"/>
        <v>3.333333333333334E-3</v>
      </c>
      <c r="Q154" s="210"/>
    </row>
    <row r="155" spans="1:17">
      <c r="A155" s="339" t="s">
        <v>13</v>
      </c>
      <c r="B155" s="340"/>
      <c r="C155" s="340"/>
      <c r="D155" s="340"/>
      <c r="E155" s="340"/>
      <c r="F155" s="340"/>
      <c r="G155" s="340"/>
      <c r="H155" s="340"/>
      <c r="I155" s="340"/>
      <c r="J155" s="340"/>
      <c r="K155" s="341"/>
      <c r="L155" s="10"/>
      <c r="M155" s="252"/>
      <c r="N155" s="252"/>
      <c r="O155" s="252"/>
      <c r="Q155" s="210"/>
    </row>
    <row r="156" spans="1:17">
      <c r="A156" s="8" t="str">
        <f>'Reverb-Er'!A9</f>
        <v>A6-3</v>
      </c>
      <c r="B156" s="29" t="str">
        <f>'Reverb-Er'!B9</f>
        <v>Reference antenna radiation efficiency</v>
      </c>
      <c r="C156" s="53">
        <f>'Reverb-Er'!C9</f>
        <v>0.2</v>
      </c>
      <c r="D156" s="53">
        <f>'Reverb-Er'!D9</f>
        <v>0.2</v>
      </c>
      <c r="E156" s="53">
        <f>'Reverb-Er'!E9</f>
        <v>0.2</v>
      </c>
      <c r="F156" s="8" t="str">
        <f>'Reverb-Er'!F9</f>
        <v>Gaussian</v>
      </c>
      <c r="G156" s="53">
        <f>'Reverb-Er'!G9</f>
        <v>1</v>
      </c>
      <c r="H156" s="2">
        <v>1</v>
      </c>
      <c r="I156" s="51">
        <f t="shared" ref="I156:K161" si="37">C156/$G156</f>
        <v>0.2</v>
      </c>
      <c r="J156" s="51">
        <f t="shared" si="37"/>
        <v>0.2</v>
      </c>
      <c r="K156" s="51">
        <f t="shared" si="37"/>
        <v>0.2</v>
      </c>
      <c r="L156" s="10"/>
      <c r="M156" s="252">
        <f t="shared" ref="M156:O161" si="38">I156^2</f>
        <v>4.0000000000000008E-2</v>
      </c>
      <c r="N156" s="252">
        <f t="shared" si="38"/>
        <v>4.0000000000000008E-2</v>
      </c>
      <c r="O156" s="252">
        <f t="shared" si="38"/>
        <v>4.0000000000000008E-2</v>
      </c>
      <c r="Q156" s="210"/>
    </row>
    <row r="157" spans="1:17">
      <c r="A157" s="8" t="str">
        <f>'Reverb-Er'!A10</f>
        <v>A6-4</v>
      </c>
      <c r="B157" s="29" t="str">
        <f>'Reverb-Er'!B10</f>
        <v>Mean value estimation of reference antenna mismatch efficiency</v>
      </c>
      <c r="C157" s="53">
        <f>'Reverb-Er'!C10</f>
        <v>0.15</v>
      </c>
      <c r="D157" s="53">
        <f>'Reverb-Er'!D10</f>
        <v>0.15</v>
      </c>
      <c r="E157" s="53">
        <f>'Reverb-Er'!E10</f>
        <v>0.15</v>
      </c>
      <c r="F157" s="8" t="str">
        <f>'Reverb-Er'!F10</f>
        <v>Gaussian</v>
      </c>
      <c r="G157" s="53">
        <f>'Reverb-Er'!G10</f>
        <v>1</v>
      </c>
      <c r="H157" s="2">
        <v>1</v>
      </c>
      <c r="I157" s="51">
        <f t="shared" si="37"/>
        <v>0.15</v>
      </c>
      <c r="J157" s="51">
        <f t="shared" si="37"/>
        <v>0.15</v>
      </c>
      <c r="K157" s="51">
        <f t="shared" si="37"/>
        <v>0.15</v>
      </c>
      <c r="L157" s="10"/>
      <c r="M157" s="252">
        <f t="shared" si="38"/>
        <v>2.2499999999999999E-2</v>
      </c>
      <c r="N157" s="252">
        <f t="shared" si="38"/>
        <v>2.2499999999999999E-2</v>
      </c>
      <c r="O157" s="252">
        <f t="shared" si="38"/>
        <v>2.2499999999999999E-2</v>
      </c>
      <c r="Q157" s="210"/>
    </row>
    <row r="158" spans="1:17" ht="22.5">
      <c r="A158" s="8" t="str">
        <f>'Reverb-Er'!A11</f>
        <v>C1-3</v>
      </c>
      <c r="B158" s="29" t="str">
        <f>'Reverb-Er'!B11</f>
        <v>Calibration equipment (i.e. reference receiver, measurement receiver and generator)</v>
      </c>
      <c r="C158" s="53">
        <f>'Reverb-Er'!C11</f>
        <v>0.2</v>
      </c>
      <c r="D158" s="53">
        <f>'Reverb-Er'!D11</f>
        <v>0.2</v>
      </c>
      <c r="E158" s="53">
        <f>'Reverb-Er'!E11</f>
        <v>0.2</v>
      </c>
      <c r="F158" s="8" t="str">
        <f>'Reverb-Er'!F11</f>
        <v>Gaussian</v>
      </c>
      <c r="G158" s="53">
        <f>'Reverb-Er'!G11</f>
        <v>1</v>
      </c>
      <c r="H158" s="2">
        <v>1</v>
      </c>
      <c r="I158" s="51">
        <f t="shared" si="37"/>
        <v>0.2</v>
      </c>
      <c r="J158" s="51">
        <f t="shared" si="37"/>
        <v>0.2</v>
      </c>
      <c r="K158" s="51">
        <f t="shared" si="37"/>
        <v>0.2</v>
      </c>
      <c r="L158" s="10"/>
      <c r="M158" s="252">
        <f t="shared" si="38"/>
        <v>4.0000000000000008E-2</v>
      </c>
      <c r="N158" s="252">
        <f t="shared" si="38"/>
        <v>4.0000000000000008E-2</v>
      </c>
      <c r="O158" s="252">
        <f t="shared" si="38"/>
        <v>4.0000000000000008E-2</v>
      </c>
      <c r="Q158" s="210"/>
    </row>
    <row r="159" spans="1:17">
      <c r="A159" s="8" t="str">
        <f>'Reverb-Er'!A12</f>
        <v>A6-5</v>
      </c>
      <c r="B159" s="29" t="str">
        <f>'Reverb-Er'!B12</f>
        <v>Influence of the reference antenna feed cable</v>
      </c>
      <c r="C159" s="53">
        <f>'Reverb-Er'!C12</f>
        <v>0.2</v>
      </c>
      <c r="D159" s="53">
        <f>'Reverb-Er'!D12</f>
        <v>0.2</v>
      </c>
      <c r="E159" s="53">
        <f>'Reverb-Er'!E12</f>
        <v>0.2</v>
      </c>
      <c r="F159" s="8" t="str">
        <f>'Reverb-Er'!F12</f>
        <v>Gaussian</v>
      </c>
      <c r="G159" s="53">
        <f>'Reverb-Er'!G12</f>
        <v>1</v>
      </c>
      <c r="H159" s="2">
        <v>1</v>
      </c>
      <c r="I159" s="51">
        <f t="shared" si="37"/>
        <v>0.2</v>
      </c>
      <c r="J159" s="51">
        <f t="shared" si="37"/>
        <v>0.2</v>
      </c>
      <c r="K159" s="51">
        <f t="shared" si="37"/>
        <v>0.2</v>
      </c>
      <c r="L159" s="10"/>
      <c r="M159" s="252">
        <f t="shared" si="38"/>
        <v>4.0000000000000008E-2</v>
      </c>
      <c r="N159" s="252">
        <f t="shared" si="38"/>
        <v>4.0000000000000008E-2</v>
      </c>
      <c r="O159" s="252">
        <f t="shared" si="38"/>
        <v>4.0000000000000008E-2</v>
      </c>
      <c r="Q159" s="210"/>
    </row>
    <row r="160" spans="1:17">
      <c r="A160" s="8" t="str">
        <f>'Reverb-Er'!A13</f>
        <v>A6-6</v>
      </c>
      <c r="B160" s="29" t="str">
        <f>'Reverb-Er'!B13</f>
        <v>Mean value estimation of transfer function</v>
      </c>
      <c r="C160" s="53">
        <f>'Reverb-Er'!C13</f>
        <v>0.27</v>
      </c>
      <c r="D160" s="53">
        <f>'Reverb-Er'!D13</f>
        <v>0.27</v>
      </c>
      <c r="E160" s="53">
        <f>'Reverb-Er'!E13</f>
        <v>0.27</v>
      </c>
      <c r="F160" s="8" t="str">
        <f>'Reverb-Er'!F13</f>
        <v>Gaussian</v>
      </c>
      <c r="G160" s="53">
        <f>'Reverb-Er'!G13</f>
        <v>1</v>
      </c>
      <c r="H160" s="2">
        <v>1</v>
      </c>
      <c r="I160" s="51">
        <f t="shared" si="37"/>
        <v>0.27</v>
      </c>
      <c r="J160" s="51">
        <f t="shared" si="37"/>
        <v>0.27</v>
      </c>
      <c r="K160" s="51">
        <f t="shared" si="37"/>
        <v>0.27</v>
      </c>
      <c r="L160" s="10"/>
      <c r="M160" s="252">
        <f t="shared" si="38"/>
        <v>7.2900000000000006E-2</v>
      </c>
      <c r="N160" s="252">
        <f t="shared" si="38"/>
        <v>7.2900000000000006E-2</v>
      </c>
      <c r="O160" s="252">
        <f t="shared" si="38"/>
        <v>7.2900000000000006E-2</v>
      </c>
      <c r="Q160" s="210"/>
    </row>
    <row r="161" spans="1:17">
      <c r="A161" s="8" t="str">
        <f>'Reverb-Er'!A14</f>
        <v>A6-7</v>
      </c>
      <c r="B161" s="29" t="str">
        <f>'Reverb-Er'!B14</f>
        <v>Uniformity of transfer function</v>
      </c>
      <c r="C161" s="53">
        <f>'Reverb-Er'!C14</f>
        <v>0.5</v>
      </c>
      <c r="D161" s="53">
        <f>'Reverb-Er'!D14</f>
        <v>0.5</v>
      </c>
      <c r="E161" s="53">
        <f>'Reverb-Er'!E14</f>
        <v>0.5</v>
      </c>
      <c r="F161" s="8" t="str">
        <f>'Reverb-Er'!F14</f>
        <v>Gaussian</v>
      </c>
      <c r="G161" s="53">
        <f>'Reverb-Er'!G14</f>
        <v>1</v>
      </c>
      <c r="H161" s="2">
        <v>1</v>
      </c>
      <c r="I161" s="51">
        <f t="shared" si="37"/>
        <v>0.5</v>
      </c>
      <c r="J161" s="51">
        <f t="shared" si="37"/>
        <v>0.5</v>
      </c>
      <c r="K161" s="51">
        <f t="shared" si="37"/>
        <v>0.5</v>
      </c>
      <c r="L161" s="10"/>
      <c r="M161" s="252">
        <f t="shared" si="38"/>
        <v>0.25</v>
      </c>
      <c r="N161" s="252">
        <f t="shared" si="38"/>
        <v>0.25</v>
      </c>
      <c r="O161" s="252">
        <f t="shared" si="38"/>
        <v>0.25</v>
      </c>
      <c r="Q161" s="210"/>
    </row>
    <row r="162" spans="1:17">
      <c r="A162" s="343" t="s">
        <v>360</v>
      </c>
      <c r="B162" s="343"/>
      <c r="C162" s="343"/>
      <c r="D162" s="343"/>
      <c r="E162" s="343"/>
      <c r="F162" s="343"/>
      <c r="G162" s="343"/>
      <c r="H162" s="343"/>
      <c r="I162" s="61">
        <f>M162</f>
        <v>0.6990946526281927</v>
      </c>
      <c r="J162" s="61">
        <f t="shared" ref="J162:K163" si="39">N162</f>
        <v>0.6990946526281927</v>
      </c>
      <c r="K162" s="61">
        <f t="shared" si="39"/>
        <v>0.6990946526281927</v>
      </c>
      <c r="L162" s="16"/>
      <c r="M162" s="251">
        <f>(SUM(M152:M161))^0.5</f>
        <v>0.6990946526281927</v>
      </c>
      <c r="N162" s="251">
        <f>(SUM(N152:N161))^0.5</f>
        <v>0.6990946526281927</v>
      </c>
      <c r="O162" s="251">
        <f>(SUM(O152:O161))^0.5</f>
        <v>0.6990946526281927</v>
      </c>
      <c r="Q162" s="210"/>
    </row>
    <row r="163" spans="1:17">
      <c r="A163" s="343" t="s">
        <v>361</v>
      </c>
      <c r="B163" s="343"/>
      <c r="C163" s="343"/>
      <c r="D163" s="343"/>
      <c r="E163" s="343"/>
      <c r="F163" s="343"/>
      <c r="G163" s="343"/>
      <c r="H163" s="343"/>
      <c r="I163" s="13">
        <f t="shared" ref="I163" si="40">M163</f>
        <v>1.3702255191512576</v>
      </c>
      <c r="J163" s="13">
        <f t="shared" si="39"/>
        <v>1.3702255191512576</v>
      </c>
      <c r="K163" s="13">
        <f t="shared" si="39"/>
        <v>1.3702255191512576</v>
      </c>
      <c r="L163" s="16"/>
      <c r="M163" s="251">
        <f>M162*1.96</f>
        <v>1.3702255191512576</v>
      </c>
      <c r="N163" s="251">
        <f>N162*1.96</f>
        <v>1.3702255191512576</v>
      </c>
      <c r="O163" s="251">
        <f>O162*1.96</f>
        <v>1.3702255191512576</v>
      </c>
      <c r="Q163" s="210"/>
    </row>
  </sheetData>
  <mergeCells count="76">
    <mergeCell ref="A69:H69"/>
    <mergeCell ref="A70:H70"/>
    <mergeCell ref="A111:H111"/>
    <mergeCell ref="A76:K76"/>
    <mergeCell ref="A102:K102"/>
    <mergeCell ref="A71:H71"/>
    <mergeCell ref="A73:K73"/>
    <mergeCell ref="A112:H112"/>
    <mergeCell ref="A113:H113"/>
    <mergeCell ref="A114:H114"/>
    <mergeCell ref="A162:H162"/>
    <mergeCell ref="A163:H163"/>
    <mergeCell ref="A146:H146"/>
    <mergeCell ref="A148:K148"/>
    <mergeCell ref="A151:K151"/>
    <mergeCell ref="A155:K155"/>
    <mergeCell ref="A120:K120"/>
    <mergeCell ref="A129:K129"/>
    <mergeCell ref="A143:H143"/>
    <mergeCell ref="A144:H144"/>
    <mergeCell ref="A145:H145"/>
    <mergeCell ref="M148:O150"/>
    <mergeCell ref="A149:A150"/>
    <mergeCell ref="B149:B150"/>
    <mergeCell ref="C149:E149"/>
    <mergeCell ref="F149:F150"/>
    <mergeCell ref="G149:G150"/>
    <mergeCell ref="H149:H150"/>
    <mergeCell ref="I149:K149"/>
    <mergeCell ref="M117:O119"/>
    <mergeCell ref="A118:A119"/>
    <mergeCell ref="B118:B119"/>
    <mergeCell ref="C118:E118"/>
    <mergeCell ref="F118:F119"/>
    <mergeCell ref="G118:G119"/>
    <mergeCell ref="H118:H119"/>
    <mergeCell ref="I118:K118"/>
    <mergeCell ref="A117:K117"/>
    <mergeCell ref="M73:O75"/>
    <mergeCell ref="A74:A75"/>
    <mergeCell ref="B74:B75"/>
    <mergeCell ref="C74:E74"/>
    <mergeCell ref="F74:F75"/>
    <mergeCell ref="G74:G75"/>
    <mergeCell ref="H74:H75"/>
    <mergeCell ref="I74:K74"/>
    <mergeCell ref="M45:O47"/>
    <mergeCell ref="A46:A47"/>
    <mergeCell ref="B46:B47"/>
    <mergeCell ref="C46:E46"/>
    <mergeCell ref="F46:F47"/>
    <mergeCell ref="G46:G47"/>
    <mergeCell ref="H46:H47"/>
    <mergeCell ref="I46:K46"/>
    <mergeCell ref="A68:H68"/>
    <mergeCell ref="A42:H42"/>
    <mergeCell ref="A40:H40"/>
    <mergeCell ref="A12:K12"/>
    <mergeCell ref="A45:K45"/>
    <mergeCell ref="A48:K48"/>
    <mergeCell ref="A25:K25"/>
    <mergeCell ref="A15:K15"/>
    <mergeCell ref="A13:A14"/>
    <mergeCell ref="B13:B14"/>
    <mergeCell ref="C13:E13"/>
    <mergeCell ref="F13:F14"/>
    <mergeCell ref="G13:G14"/>
    <mergeCell ref="H13:H14"/>
    <mergeCell ref="I13:K13"/>
    <mergeCell ref="A55:K55"/>
    <mergeCell ref="Q1:Q3"/>
    <mergeCell ref="B1:B2"/>
    <mergeCell ref="C1:E1"/>
    <mergeCell ref="A39:H39"/>
    <mergeCell ref="A41:H41"/>
    <mergeCell ref="M12:O14"/>
  </mergeCells>
  <phoneticPr fontId="7"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61"/>
  <sheetViews>
    <sheetView zoomScaleNormal="100" workbookViewId="0"/>
  </sheetViews>
  <sheetFormatPr defaultColWidth="9.140625" defaultRowHeight="11.25"/>
  <cols>
    <col min="1" max="1" width="5.28515625" style="34" bestFit="1" customWidth="1"/>
    <col min="2" max="2" width="44.5703125" style="48" customWidth="1"/>
    <col min="3" max="5" width="8.140625" style="58" customWidth="1"/>
    <col min="6" max="6" width="11.5703125" style="34" customWidth="1"/>
    <col min="7" max="7" width="11.5703125" style="58" customWidth="1"/>
    <col min="8" max="8" width="10.5703125" style="34" customWidth="1"/>
    <col min="9" max="9" width="10.5703125" style="58" customWidth="1"/>
    <col min="10" max="10" width="7.5703125" style="58" customWidth="1"/>
    <col min="11" max="11" width="10.42578125" style="58" customWidth="1"/>
    <col min="12" max="12" width="10.42578125" style="35" customWidth="1"/>
    <col min="13" max="15" width="10.42578125" style="34" customWidth="1"/>
    <col min="16" max="16" width="3" style="34" customWidth="1"/>
    <col min="17" max="17" width="3.85546875" style="48" customWidth="1"/>
    <col min="18" max="19" width="3.85546875" style="34" customWidth="1"/>
    <col min="20" max="21" width="5.42578125" style="34" customWidth="1"/>
    <col min="22" max="22" width="2.85546875" style="34" customWidth="1"/>
    <col min="23" max="23" width="36" style="35" customWidth="1"/>
    <col min="24" max="16384" width="9.140625" style="34"/>
  </cols>
  <sheetData>
    <row r="1" spans="1:23" ht="15" customHeight="1">
      <c r="B1" s="318" t="s">
        <v>478</v>
      </c>
      <c r="C1" s="319"/>
      <c r="D1" s="319"/>
      <c r="E1" s="320"/>
      <c r="W1" s="308" t="s">
        <v>343</v>
      </c>
    </row>
    <row r="2" spans="1:23">
      <c r="B2" s="370"/>
      <c r="C2" s="324" t="s">
        <v>358</v>
      </c>
      <c r="D2" s="324"/>
      <c r="E2" s="324"/>
      <c r="L2" s="34"/>
      <c r="O2" s="35"/>
      <c r="Q2" s="34"/>
      <c r="T2" s="48"/>
      <c r="W2" s="308"/>
    </row>
    <row r="3" spans="1:23" ht="22.5">
      <c r="B3" s="370"/>
      <c r="C3" s="281" t="s">
        <v>80</v>
      </c>
      <c r="D3" s="281" t="s">
        <v>81</v>
      </c>
      <c r="E3" s="281" t="s">
        <v>312</v>
      </c>
      <c r="L3" s="34"/>
      <c r="O3" s="35"/>
      <c r="Q3" s="34"/>
      <c r="T3" s="48"/>
      <c r="W3" s="308"/>
    </row>
    <row r="4" spans="1:23">
      <c r="B4" s="189" t="s">
        <v>407</v>
      </c>
      <c r="C4" s="18">
        <f>I42</f>
        <v>2.2821645281033822</v>
      </c>
      <c r="D4" s="18">
        <f>J42</f>
        <v>4.1185223531423665</v>
      </c>
      <c r="E4" s="18">
        <f>K42</f>
        <v>4.1185223531423665</v>
      </c>
      <c r="L4" s="34"/>
      <c r="P4" s="35"/>
      <c r="Q4" s="34"/>
      <c r="W4" s="247" t="s">
        <v>493</v>
      </c>
    </row>
    <row r="5" spans="1:23">
      <c r="B5" s="183" t="s">
        <v>78</v>
      </c>
      <c r="C5" s="24">
        <f>MAX(K59:L59)</f>
        <v>3.2894927835964825</v>
      </c>
      <c r="D5" s="24">
        <f>MAX(M59:N59)</f>
        <v>3.3762576402480504</v>
      </c>
      <c r="E5" s="78">
        <f>MAX(M59:P59)</f>
        <v>3.3762576402480504</v>
      </c>
      <c r="L5" s="34"/>
      <c r="P5" s="35"/>
      <c r="Q5" s="34"/>
      <c r="W5" s="210"/>
    </row>
    <row r="6" spans="1:23">
      <c r="B6" s="180" t="str">
        <f>EIRP!B9</f>
        <v>Common maximum accepted test system uncertainty</v>
      </c>
      <c r="C6" s="21">
        <v>2.2999999999999998</v>
      </c>
      <c r="D6" s="21">
        <v>4.2</v>
      </c>
      <c r="E6" s="21">
        <v>4.2</v>
      </c>
      <c r="L6" s="34"/>
      <c r="P6" s="35"/>
      <c r="Q6" s="34"/>
      <c r="W6" s="210"/>
    </row>
    <row r="7" spans="1:23">
      <c r="B7" s="41"/>
      <c r="C7" s="23"/>
      <c r="D7" s="23"/>
      <c r="E7" s="54"/>
      <c r="L7" s="34"/>
      <c r="P7" s="35"/>
      <c r="Q7" s="34"/>
      <c r="W7" s="210"/>
    </row>
    <row r="8" spans="1:23">
      <c r="L8" s="34"/>
      <c r="P8" s="35"/>
      <c r="Q8" s="34"/>
      <c r="W8" s="210"/>
    </row>
    <row r="9" spans="1:23">
      <c r="A9" s="308" t="s">
        <v>477</v>
      </c>
      <c r="B9" s="308"/>
      <c r="C9" s="308"/>
      <c r="D9" s="308"/>
      <c r="E9" s="308"/>
      <c r="F9" s="308"/>
      <c r="G9" s="308"/>
      <c r="H9" s="308"/>
      <c r="I9" s="308"/>
      <c r="J9" s="308"/>
      <c r="K9" s="308"/>
      <c r="N9" s="35"/>
      <c r="O9" s="35"/>
      <c r="P9" s="35"/>
      <c r="Q9" s="391" t="s">
        <v>46</v>
      </c>
      <c r="R9" s="391"/>
      <c r="S9" s="391"/>
      <c r="W9" s="210"/>
    </row>
    <row r="10" spans="1:23">
      <c r="A10" s="299" t="s">
        <v>0</v>
      </c>
      <c r="B10" s="299" t="s">
        <v>1</v>
      </c>
      <c r="C10" s="324" t="s">
        <v>425</v>
      </c>
      <c r="D10" s="324"/>
      <c r="E10" s="324"/>
      <c r="F10" s="299" t="s">
        <v>3</v>
      </c>
      <c r="G10" s="324" t="s">
        <v>4</v>
      </c>
      <c r="H10" s="325" t="s">
        <v>5</v>
      </c>
      <c r="I10" s="326" t="s">
        <v>359</v>
      </c>
      <c r="J10" s="326"/>
      <c r="K10" s="326"/>
      <c r="L10" s="1"/>
      <c r="N10" s="1"/>
      <c r="O10" s="1"/>
      <c r="P10" s="14"/>
      <c r="Q10" s="391"/>
      <c r="R10" s="391"/>
      <c r="S10" s="391"/>
      <c r="W10" s="210"/>
    </row>
    <row r="11" spans="1:23" s="38" customFormat="1" ht="22.5">
      <c r="A11" s="299"/>
      <c r="B11" s="299"/>
      <c r="C11" s="228" t="s">
        <v>80</v>
      </c>
      <c r="D11" s="228" t="s">
        <v>81</v>
      </c>
      <c r="E11" s="228" t="s">
        <v>312</v>
      </c>
      <c r="F11" s="299"/>
      <c r="G11" s="324"/>
      <c r="H11" s="325"/>
      <c r="I11" s="228" t="s">
        <v>80</v>
      </c>
      <c r="J11" s="228" t="s">
        <v>81</v>
      </c>
      <c r="K11" s="228" t="s">
        <v>312</v>
      </c>
      <c r="L11" s="36"/>
      <c r="N11" s="36"/>
      <c r="O11" s="36"/>
      <c r="P11" s="37"/>
      <c r="Q11" s="391"/>
      <c r="R11" s="391"/>
      <c r="S11" s="391"/>
      <c r="W11" s="210"/>
    </row>
    <row r="12" spans="1:23" ht="11.25" customHeight="1">
      <c r="A12" s="305" t="s">
        <v>352</v>
      </c>
      <c r="B12" s="306"/>
      <c r="C12" s="306"/>
      <c r="D12" s="306"/>
      <c r="E12" s="306"/>
      <c r="F12" s="306"/>
      <c r="G12" s="306"/>
      <c r="H12" s="306"/>
      <c r="I12" s="306"/>
      <c r="J12" s="306"/>
      <c r="K12" s="307"/>
      <c r="L12" s="27"/>
      <c r="N12" s="27"/>
      <c r="O12" s="27"/>
      <c r="P12" s="42"/>
      <c r="Q12" s="6"/>
      <c r="R12" s="6"/>
      <c r="S12" s="6"/>
      <c r="W12" s="210"/>
    </row>
    <row r="13" spans="1:23" ht="22.5">
      <c r="A13" s="46" t="str">
        <f>'Gen-Er'!A5</f>
        <v>A5-1</v>
      </c>
      <c r="B13" s="28" t="str">
        <f>'Gen-Er'!B5</f>
        <v>Positioning misalignment between the BS and the reference antenna</v>
      </c>
      <c r="C13" s="66">
        <f>'Gen-Er'!C5</f>
        <v>0.03</v>
      </c>
      <c r="D13" s="66">
        <f>'Gen-Er'!D5</f>
        <v>0.03</v>
      </c>
      <c r="E13" s="66">
        <f>'Gen-Er'!E5</f>
        <v>0.03</v>
      </c>
      <c r="F13" s="46" t="str">
        <f>'Gen-Er'!F5</f>
        <v>Rectangular</v>
      </c>
      <c r="G13" s="66">
        <f>'Gen-Er'!G5</f>
        <v>1.7320508075688772</v>
      </c>
      <c r="H13" s="43">
        <v>1</v>
      </c>
      <c r="I13" s="3">
        <f>C13/$G13</f>
        <v>1.7320508075688773E-2</v>
      </c>
      <c r="J13" s="3">
        <f t="shared" ref="J13:K28" si="0">D13/$G13</f>
        <v>1.7320508075688773E-2</v>
      </c>
      <c r="K13" s="3">
        <f t="shared" si="0"/>
        <v>1.7320508075688773E-2</v>
      </c>
      <c r="L13" s="44"/>
      <c r="N13" s="44"/>
      <c r="O13" s="44"/>
      <c r="P13" s="45"/>
      <c r="Q13" s="7">
        <f t="shared" ref="Q13:Q38" si="1">I13^2</f>
        <v>3.0000000000000003E-4</v>
      </c>
      <c r="R13" s="7">
        <f t="shared" ref="R13:R38" si="2">J13^2</f>
        <v>3.0000000000000003E-4</v>
      </c>
      <c r="S13" s="7">
        <f t="shared" ref="S13:S38" si="3">K13^2</f>
        <v>3.0000000000000003E-4</v>
      </c>
      <c r="W13" s="210"/>
    </row>
    <row r="14" spans="1:23" ht="22.5">
      <c r="A14" s="46" t="str">
        <f>'Gen-Er'!A6</f>
        <v>A5-2</v>
      </c>
      <c r="B14" s="28" t="str">
        <f>'Gen-Er'!B6</f>
        <v>Pointing misalignment between the BS and the receiving antenna</v>
      </c>
      <c r="C14" s="66">
        <f>'Gen-Er'!C6</f>
        <v>0</v>
      </c>
      <c r="D14" s="66">
        <f>'Gen-Er'!D6</f>
        <v>0</v>
      </c>
      <c r="E14" s="66">
        <f>'Gen-Er'!E6</f>
        <v>0</v>
      </c>
      <c r="F14" s="46" t="str">
        <f>'Gen-Er'!F6</f>
        <v>Rectangular</v>
      </c>
      <c r="G14" s="66">
        <f>'Gen-Er'!G6</f>
        <v>1.7320508075688772</v>
      </c>
      <c r="H14" s="43">
        <v>1</v>
      </c>
      <c r="I14" s="3">
        <f t="shared" ref="I14:I21" si="4">C14/$G14</f>
        <v>0</v>
      </c>
      <c r="J14" s="3">
        <f t="shared" si="0"/>
        <v>0</v>
      </c>
      <c r="K14" s="3">
        <f t="shared" si="0"/>
        <v>0</v>
      </c>
      <c r="L14" s="44"/>
      <c r="N14" s="44"/>
      <c r="O14" s="44"/>
      <c r="P14" s="45"/>
      <c r="Q14" s="7">
        <f t="shared" si="1"/>
        <v>0</v>
      </c>
      <c r="R14" s="7">
        <f t="shared" si="2"/>
        <v>0</v>
      </c>
      <c r="S14" s="7">
        <f t="shared" si="3"/>
        <v>0</v>
      </c>
      <c r="W14" s="210"/>
    </row>
    <row r="15" spans="1:23">
      <c r="A15" s="46" t="str">
        <f>'Gen-Er'!A7</f>
        <v>A5-3</v>
      </c>
      <c r="B15" s="28" t="str">
        <f>'Gen-Er'!B7</f>
        <v>Quality of quiet zone</v>
      </c>
      <c r="C15" s="66">
        <f>'Gen-Er'!C7</f>
        <v>0.1</v>
      </c>
      <c r="D15" s="66">
        <f>'Gen-Er'!D7</f>
        <v>0.1</v>
      </c>
      <c r="E15" s="66">
        <f>'Gen-Er'!E7</f>
        <v>0.1</v>
      </c>
      <c r="F15" s="46" t="str">
        <f>'Gen-Er'!F7</f>
        <v>Gaussian</v>
      </c>
      <c r="G15" s="66">
        <f>'Gen-Er'!G7</f>
        <v>1</v>
      </c>
      <c r="H15" s="43">
        <v>1</v>
      </c>
      <c r="I15" s="3">
        <f t="shared" si="4"/>
        <v>0.1</v>
      </c>
      <c r="J15" s="3">
        <f t="shared" si="0"/>
        <v>0.1</v>
      </c>
      <c r="K15" s="3">
        <f t="shared" si="0"/>
        <v>0.1</v>
      </c>
      <c r="L15" s="44"/>
      <c r="M15" s="44"/>
      <c r="N15" s="44"/>
      <c r="O15" s="44"/>
      <c r="P15" s="45"/>
      <c r="Q15" s="7">
        <f t="shared" si="1"/>
        <v>1.0000000000000002E-2</v>
      </c>
      <c r="R15" s="7">
        <f t="shared" si="2"/>
        <v>1.0000000000000002E-2</v>
      </c>
      <c r="S15" s="7">
        <f t="shared" si="3"/>
        <v>1.0000000000000002E-2</v>
      </c>
      <c r="U15" s="48"/>
      <c r="W15" s="210"/>
    </row>
    <row r="16" spans="1:23" ht="22.5">
      <c r="A16" s="46" t="str">
        <f>'Gen-Er'!A8</f>
        <v>A5-4a</v>
      </c>
      <c r="B16" s="28" t="str">
        <f>'Gen-Er'!B8</f>
        <v>Polarization mismatch between the BS and the receiving antenna</v>
      </c>
      <c r="C16" s="66">
        <f>'Gen-Er'!C8</f>
        <v>0.01</v>
      </c>
      <c r="D16" s="66">
        <f>'Gen-Er'!D8</f>
        <v>0.01</v>
      </c>
      <c r="E16" s="66">
        <f>'Gen-Er'!E8</f>
        <v>0.01</v>
      </c>
      <c r="F16" s="46" t="str">
        <f>'Gen-Er'!F8</f>
        <v>Rectangular</v>
      </c>
      <c r="G16" s="66">
        <f>'Gen-Er'!G8</f>
        <v>1.7320508075688772</v>
      </c>
      <c r="H16" s="43">
        <v>1</v>
      </c>
      <c r="I16" s="3">
        <f t="shared" si="4"/>
        <v>5.773502691896258E-3</v>
      </c>
      <c r="J16" s="3">
        <f t="shared" si="0"/>
        <v>5.773502691896258E-3</v>
      </c>
      <c r="K16" s="3">
        <f t="shared" si="0"/>
        <v>5.773502691896258E-3</v>
      </c>
      <c r="L16" s="44"/>
      <c r="M16" s="44"/>
      <c r="N16" s="44"/>
      <c r="O16" s="44"/>
      <c r="P16" s="45"/>
      <c r="Q16" s="7">
        <f t="shared" si="1"/>
        <v>3.3333333333333335E-5</v>
      </c>
      <c r="R16" s="7">
        <f t="shared" si="2"/>
        <v>3.3333333333333335E-5</v>
      </c>
      <c r="S16" s="7">
        <f t="shared" si="3"/>
        <v>3.3333333333333335E-5</v>
      </c>
      <c r="U16" s="48"/>
      <c r="W16" s="210"/>
    </row>
    <row r="17" spans="1:23">
      <c r="A17" s="46" t="str">
        <f>'Gen-Er'!A9</f>
        <v>A5-5a</v>
      </c>
      <c r="B17" s="28" t="str">
        <f>'Gen-Er'!B9</f>
        <v>Mutual coupling between the BS and the receiving antenna</v>
      </c>
      <c r="C17" s="66">
        <f>'Gen-Er'!C9</f>
        <v>0</v>
      </c>
      <c r="D17" s="66">
        <f>'Gen-Er'!D9</f>
        <v>0</v>
      </c>
      <c r="E17" s="66">
        <f>'Gen-Er'!E9</f>
        <v>0</v>
      </c>
      <c r="F17" s="46" t="str">
        <f>'Gen-Er'!F9</f>
        <v>Rectangular</v>
      </c>
      <c r="G17" s="66">
        <f>'Gen-Er'!G9</f>
        <v>1.7320508075688772</v>
      </c>
      <c r="H17" s="43">
        <v>1</v>
      </c>
      <c r="I17" s="3">
        <f t="shared" si="4"/>
        <v>0</v>
      </c>
      <c r="J17" s="3">
        <f t="shared" si="0"/>
        <v>0</v>
      </c>
      <c r="K17" s="3">
        <f t="shared" si="0"/>
        <v>0</v>
      </c>
      <c r="L17" s="44"/>
      <c r="M17" s="44"/>
      <c r="N17" s="44"/>
      <c r="O17" s="44"/>
      <c r="P17" s="45"/>
      <c r="Q17" s="7">
        <f t="shared" si="1"/>
        <v>0</v>
      </c>
      <c r="R17" s="7">
        <f t="shared" si="2"/>
        <v>0</v>
      </c>
      <c r="S17" s="7">
        <f t="shared" si="3"/>
        <v>0</v>
      </c>
      <c r="U17" s="48"/>
      <c r="W17" s="210"/>
    </row>
    <row r="18" spans="1:23">
      <c r="A18" s="46" t="str">
        <f>'Gen-Er'!A10</f>
        <v>A5-6a</v>
      </c>
      <c r="B18" s="28" t="str">
        <f>'Gen-Er'!B10</f>
        <v>Phase curvature across the BS antenna</v>
      </c>
      <c r="C18" s="66">
        <f>'Gen-Er'!C10</f>
        <v>0.05</v>
      </c>
      <c r="D18" s="66">
        <f>'Gen-Er'!D10</f>
        <v>0.05</v>
      </c>
      <c r="E18" s="66">
        <f>'Gen-Er'!E10</f>
        <v>0.05</v>
      </c>
      <c r="F18" s="46" t="str">
        <f>'Gen-Er'!F10</f>
        <v>Gaussian</v>
      </c>
      <c r="G18" s="66">
        <f>'Gen-Er'!G10</f>
        <v>1</v>
      </c>
      <c r="H18" s="43">
        <v>1</v>
      </c>
      <c r="I18" s="3">
        <f t="shared" si="4"/>
        <v>0.05</v>
      </c>
      <c r="J18" s="3">
        <f t="shared" si="0"/>
        <v>0.05</v>
      </c>
      <c r="K18" s="3">
        <f t="shared" si="0"/>
        <v>0.05</v>
      </c>
      <c r="L18" s="44"/>
      <c r="M18" s="44"/>
      <c r="N18" s="44"/>
      <c r="O18" s="44"/>
      <c r="P18" s="45"/>
      <c r="Q18" s="7">
        <f t="shared" si="1"/>
        <v>2.5000000000000005E-3</v>
      </c>
      <c r="R18" s="7">
        <f t="shared" si="2"/>
        <v>2.5000000000000005E-3</v>
      </c>
      <c r="S18" s="7">
        <f t="shared" si="3"/>
        <v>2.5000000000000005E-3</v>
      </c>
      <c r="U18" s="48"/>
      <c r="W18" s="210"/>
    </row>
    <row r="19" spans="1:23" ht="22.5">
      <c r="A19" s="46" t="str">
        <f>'Gen-Er'!A11</f>
        <v>C3-3</v>
      </c>
      <c r="B19" s="181" t="str">
        <f>'Gen-Er'!B11</f>
        <v>Transmitter mandatory spurious emissions - conducted uncertainty (minus missmatch)</v>
      </c>
      <c r="C19" s="66">
        <f>'Gen-Er'!C11</f>
        <v>1</v>
      </c>
      <c r="D19" s="66">
        <f>'Gen-Er'!D11</f>
        <v>2</v>
      </c>
      <c r="E19" s="66">
        <f>'Gen-Er'!E11</f>
        <v>2</v>
      </c>
      <c r="F19" s="46" t="str">
        <f>'Gen-Er'!F11</f>
        <v>Gaussian</v>
      </c>
      <c r="G19" s="66">
        <f>'Gen-Er'!G11</f>
        <v>1</v>
      </c>
      <c r="H19" s="43">
        <v>1</v>
      </c>
      <c r="I19" s="3">
        <f t="shared" si="4"/>
        <v>1</v>
      </c>
      <c r="J19" s="3">
        <f t="shared" si="0"/>
        <v>2</v>
      </c>
      <c r="K19" s="3">
        <f t="shared" si="0"/>
        <v>2</v>
      </c>
      <c r="L19" s="44"/>
      <c r="M19" s="44"/>
      <c r="N19" s="44"/>
      <c r="O19" s="44"/>
      <c r="P19" s="45"/>
      <c r="Q19" s="7">
        <f t="shared" si="1"/>
        <v>1</v>
      </c>
      <c r="R19" s="7">
        <f t="shared" si="2"/>
        <v>4</v>
      </c>
      <c r="S19" s="7">
        <f t="shared" si="3"/>
        <v>4</v>
      </c>
      <c r="U19" s="48"/>
      <c r="W19" s="210"/>
    </row>
    <row r="20" spans="1:23">
      <c r="A20" s="46" t="str">
        <f>'Gen-Er'!A12</f>
        <v>A5-7</v>
      </c>
      <c r="B20" s="28" t="str">
        <f>'Gen-Er'!B12</f>
        <v>Impedance mismatch in the receiving chain</v>
      </c>
      <c r="C20" s="66">
        <f>'Gen-Er'!C12</f>
        <v>0.2</v>
      </c>
      <c r="D20" s="66">
        <f>'Gen-Er'!D12</f>
        <v>0.45</v>
      </c>
      <c r="E20" s="66">
        <f>'Gen-Er'!E12</f>
        <v>0.45</v>
      </c>
      <c r="F20" s="46" t="str">
        <f>'Gen-Er'!F12</f>
        <v>U-shaped</v>
      </c>
      <c r="G20" s="66">
        <f>'Gen-Er'!G12</f>
        <v>1.4142135623730951</v>
      </c>
      <c r="H20" s="43">
        <v>1</v>
      </c>
      <c r="I20" s="3">
        <f t="shared" si="4"/>
        <v>0.1414213562373095</v>
      </c>
      <c r="J20" s="3">
        <f t="shared" si="0"/>
        <v>0.31819805153394637</v>
      </c>
      <c r="K20" s="3">
        <f t="shared" si="0"/>
        <v>0.31819805153394637</v>
      </c>
      <c r="L20" s="44"/>
      <c r="M20" s="44"/>
      <c r="N20" s="44"/>
      <c r="O20" s="44"/>
      <c r="P20" s="45"/>
      <c r="Q20" s="7">
        <f t="shared" si="1"/>
        <v>0.02</v>
      </c>
      <c r="R20" s="7">
        <f t="shared" si="2"/>
        <v>0.10124999999999999</v>
      </c>
      <c r="S20" s="7">
        <f t="shared" si="3"/>
        <v>0.10124999999999999</v>
      </c>
      <c r="U20" s="48"/>
      <c r="W20" s="210"/>
    </row>
    <row r="21" spans="1:23">
      <c r="A21" s="46" t="str">
        <f>'Gen-Er'!A13</f>
        <v>A5-8</v>
      </c>
      <c r="B21" s="28" t="str">
        <f>'Gen-Er'!B13</f>
        <v>Random uncertainty</v>
      </c>
      <c r="C21" s="66">
        <f>'Gen-Er'!C13</f>
        <v>0.1</v>
      </c>
      <c r="D21" s="66">
        <f>'Gen-Er'!D13</f>
        <v>0.1</v>
      </c>
      <c r="E21" s="66">
        <f>'Gen-Er'!E13</f>
        <v>0.1</v>
      </c>
      <c r="F21" s="46" t="str">
        <f>'Gen-Er'!F13</f>
        <v>Rectangular</v>
      </c>
      <c r="G21" s="66">
        <f>'Gen-Er'!G13</f>
        <v>1.7320508075688772</v>
      </c>
      <c r="H21" s="43">
        <v>1</v>
      </c>
      <c r="I21" s="3">
        <f t="shared" si="4"/>
        <v>5.7735026918962581E-2</v>
      </c>
      <c r="J21" s="3">
        <f t="shared" si="0"/>
        <v>5.7735026918962581E-2</v>
      </c>
      <c r="K21" s="3">
        <f t="shared" si="0"/>
        <v>5.7735026918962581E-2</v>
      </c>
      <c r="L21" s="44"/>
      <c r="M21" s="44"/>
      <c r="N21" s="44"/>
      <c r="O21" s="44"/>
      <c r="P21" s="45"/>
      <c r="Q21" s="7">
        <f t="shared" si="1"/>
        <v>3.333333333333334E-3</v>
      </c>
      <c r="R21" s="7">
        <f t="shared" si="2"/>
        <v>3.333333333333334E-3</v>
      </c>
      <c r="S21" s="7">
        <f t="shared" si="3"/>
        <v>3.333333333333334E-3</v>
      </c>
      <c r="U21" s="48"/>
      <c r="W21" s="210"/>
    </row>
    <row r="22" spans="1:23">
      <c r="A22" s="46" t="str">
        <f>'Gen-Er'!A14</f>
        <v>A5-17</v>
      </c>
      <c r="B22" s="28" t="str">
        <f>'Gen-Er'!B14</f>
        <v>Measurement antenna frequency variation</v>
      </c>
      <c r="C22" s="66">
        <f>'Gen-Er'!C14</f>
        <v>0.1</v>
      </c>
      <c r="D22" s="66">
        <f>'Gen-Er'!D14</f>
        <v>0.1</v>
      </c>
      <c r="E22" s="66">
        <f>'Gen-Er'!E14</f>
        <v>0.1</v>
      </c>
      <c r="F22" s="46" t="str">
        <f>'Gen-Er'!F14</f>
        <v>Rectangular</v>
      </c>
      <c r="G22" s="66">
        <f>'Gen-Er'!G14</f>
        <v>1.7320508075688772</v>
      </c>
      <c r="H22" s="43">
        <v>1</v>
      </c>
      <c r="I22" s="3">
        <f t="shared" ref="I22:I24" si="5">C22/$G22</f>
        <v>5.7735026918962581E-2</v>
      </c>
      <c r="J22" s="3">
        <f t="shared" si="0"/>
        <v>5.7735026918962581E-2</v>
      </c>
      <c r="K22" s="3">
        <f t="shared" si="0"/>
        <v>5.7735026918962581E-2</v>
      </c>
      <c r="L22" s="44"/>
      <c r="M22" s="44"/>
      <c r="N22" s="44"/>
      <c r="O22" s="44"/>
      <c r="P22" s="45"/>
      <c r="Q22" s="7">
        <f t="shared" si="1"/>
        <v>3.333333333333334E-3</v>
      </c>
      <c r="R22" s="7">
        <f t="shared" si="2"/>
        <v>3.333333333333334E-3</v>
      </c>
      <c r="S22" s="7">
        <f t="shared" si="3"/>
        <v>3.333333333333334E-3</v>
      </c>
      <c r="U22" s="48"/>
      <c r="W22" s="210"/>
    </row>
    <row r="23" spans="1:23">
      <c r="A23" s="46" t="str">
        <f>'Gen-Er'!A15</f>
        <v>A5-18</v>
      </c>
      <c r="B23" s="28" t="str">
        <f>'Gen-Er'!B15</f>
        <v>FSPL estimation error</v>
      </c>
      <c r="C23" s="66">
        <f>'Gen-Er'!C15</f>
        <v>0</v>
      </c>
      <c r="D23" s="66">
        <f>'Gen-Er'!D15</f>
        <v>0</v>
      </c>
      <c r="E23" s="66">
        <f>'Gen-Er'!E15</f>
        <v>0</v>
      </c>
      <c r="F23" s="46" t="str">
        <f>'Gen-Er'!F15</f>
        <v>Gaussian</v>
      </c>
      <c r="G23" s="66">
        <f>'Gen-Er'!G15</f>
        <v>1</v>
      </c>
      <c r="H23" s="43">
        <v>1</v>
      </c>
      <c r="I23" s="3">
        <f t="shared" si="5"/>
        <v>0</v>
      </c>
      <c r="J23" s="3">
        <f t="shared" si="0"/>
        <v>0</v>
      </c>
      <c r="K23" s="3">
        <f t="shared" si="0"/>
        <v>0</v>
      </c>
      <c r="L23" s="44"/>
      <c r="M23" s="44"/>
      <c r="N23" s="44"/>
      <c r="O23" s="44"/>
      <c r="P23" s="45"/>
      <c r="Q23" s="7">
        <f t="shared" si="1"/>
        <v>0</v>
      </c>
      <c r="R23" s="7">
        <f t="shared" si="2"/>
        <v>0</v>
      </c>
      <c r="S23" s="7">
        <f t="shared" si="3"/>
        <v>0</v>
      </c>
      <c r="U23" s="48"/>
      <c r="W23" s="210"/>
    </row>
    <row r="24" spans="1:23">
      <c r="A24" s="46" t="str">
        <f>'Gen-Er'!A16</f>
        <v>A5-16</v>
      </c>
      <c r="B24" s="28" t="str">
        <f>'Gen-Er'!B16</f>
        <v>Frequency flatness of test system</v>
      </c>
      <c r="C24" s="66">
        <f>'Gen-Er'!C16</f>
        <v>0.25</v>
      </c>
      <c r="D24" s="66">
        <f>'Gen-Er'!D16</f>
        <v>0.25</v>
      </c>
      <c r="E24" s="66">
        <f>'Gen-Er'!E16</f>
        <v>0.25</v>
      </c>
      <c r="F24" s="46" t="str">
        <f>'Gen-Er'!F16</f>
        <v>Gaussian</v>
      </c>
      <c r="G24" s="66">
        <f>'Gen-Er'!G16</f>
        <v>1</v>
      </c>
      <c r="H24" s="43">
        <v>1</v>
      </c>
      <c r="I24" s="3">
        <f t="shared" si="5"/>
        <v>0.25</v>
      </c>
      <c r="J24" s="3">
        <f t="shared" si="0"/>
        <v>0.25</v>
      </c>
      <c r="K24" s="3">
        <f t="shared" si="0"/>
        <v>0.25</v>
      </c>
      <c r="L24" s="44"/>
      <c r="M24" s="44"/>
      <c r="N24" s="44"/>
      <c r="O24" s="44"/>
      <c r="P24" s="45"/>
      <c r="Q24" s="7">
        <f t="shared" si="1"/>
        <v>6.25E-2</v>
      </c>
      <c r="R24" s="7">
        <f t="shared" si="2"/>
        <v>6.25E-2</v>
      </c>
      <c r="S24" s="7">
        <f t="shared" si="3"/>
        <v>6.25E-2</v>
      </c>
      <c r="U24" s="48"/>
      <c r="W24" s="210"/>
    </row>
    <row r="25" spans="1:23" ht="11.25" customHeight="1">
      <c r="A25" s="305" t="s">
        <v>13</v>
      </c>
      <c r="B25" s="306"/>
      <c r="C25" s="306"/>
      <c r="D25" s="306"/>
      <c r="E25" s="306"/>
      <c r="F25" s="306"/>
      <c r="G25" s="306"/>
      <c r="H25" s="306"/>
      <c r="I25" s="306"/>
      <c r="J25" s="306"/>
      <c r="K25" s="307"/>
      <c r="L25" s="27"/>
      <c r="M25" s="27"/>
      <c r="N25" s="27"/>
      <c r="O25" s="27"/>
      <c r="P25" s="42"/>
      <c r="Q25" s="7">
        <f t="shared" si="1"/>
        <v>0</v>
      </c>
      <c r="R25" s="7">
        <f t="shared" si="2"/>
        <v>0</v>
      </c>
      <c r="S25" s="7">
        <f t="shared" si="3"/>
        <v>0</v>
      </c>
      <c r="U25" s="48"/>
      <c r="W25" s="210"/>
    </row>
    <row r="26" spans="1:23" ht="22.5">
      <c r="A26" s="46" t="str">
        <f>'Gen-Er'!A20</f>
        <v>A5-9</v>
      </c>
      <c r="B26" s="28" t="str">
        <f>'Gen-Er'!B20</f>
        <v>Impedance mismatch between the receiving antenna and the network analyzer</v>
      </c>
      <c r="C26" s="66">
        <f>'Gen-Er'!C20</f>
        <v>0</v>
      </c>
      <c r="D26" s="66">
        <f>'Gen-Er'!D20</f>
        <v>0</v>
      </c>
      <c r="E26" s="66">
        <f>'Gen-Er'!E20</f>
        <v>0</v>
      </c>
      <c r="F26" s="46" t="str">
        <f>'Gen-Er'!F20</f>
        <v>U-shaped</v>
      </c>
      <c r="G26" s="66">
        <f>'Gen-Er'!G20</f>
        <v>1.4142135623730951</v>
      </c>
      <c r="H26" s="43">
        <v>1</v>
      </c>
      <c r="I26" s="3">
        <f t="shared" ref="I26:K38" si="6">C26/$G26</f>
        <v>0</v>
      </c>
      <c r="J26" s="3">
        <f t="shared" si="6"/>
        <v>0</v>
      </c>
      <c r="K26" s="3">
        <f t="shared" si="0"/>
        <v>0</v>
      </c>
      <c r="L26" s="44"/>
      <c r="M26" s="44"/>
      <c r="N26" s="44"/>
      <c r="O26" s="44"/>
      <c r="P26" s="45"/>
      <c r="Q26" s="7">
        <f t="shared" si="1"/>
        <v>0</v>
      </c>
      <c r="R26" s="7">
        <f t="shared" si="2"/>
        <v>0</v>
      </c>
      <c r="S26" s="7">
        <f t="shared" si="3"/>
        <v>0</v>
      </c>
      <c r="U26" s="48"/>
      <c r="W26" s="210"/>
    </row>
    <row r="27" spans="1:23" ht="22.5">
      <c r="A27" s="46" t="str">
        <f>'Gen-Er'!A21</f>
        <v>A5-10</v>
      </c>
      <c r="B27" s="28" t="str">
        <f>'Gen-Er'!B21</f>
        <v>Positioning and pointing misalignment between the reference antenna and the receiving antenna</v>
      </c>
      <c r="C27" s="66">
        <f>'Gen-Er'!C21</f>
        <v>0.01</v>
      </c>
      <c r="D27" s="66">
        <f>'Gen-Er'!D21</f>
        <v>0.01</v>
      </c>
      <c r="E27" s="66">
        <f>'Gen-Er'!E21</f>
        <v>0.01</v>
      </c>
      <c r="F27" s="46" t="str">
        <f>'Gen-Er'!F21</f>
        <v>Rectangular</v>
      </c>
      <c r="G27" s="66">
        <f>'Gen-Er'!G21</f>
        <v>1.7320508075688772</v>
      </c>
      <c r="H27" s="43">
        <v>1</v>
      </c>
      <c r="I27" s="3">
        <f t="shared" si="6"/>
        <v>5.773502691896258E-3</v>
      </c>
      <c r="J27" s="3">
        <f t="shared" si="6"/>
        <v>5.773502691896258E-3</v>
      </c>
      <c r="K27" s="3">
        <f t="shared" si="0"/>
        <v>5.773502691896258E-3</v>
      </c>
      <c r="L27" s="44"/>
      <c r="M27" s="44"/>
      <c r="N27" s="44"/>
      <c r="O27" s="44"/>
      <c r="P27" s="45"/>
      <c r="Q27" s="7">
        <f t="shared" si="1"/>
        <v>3.3333333333333335E-5</v>
      </c>
      <c r="R27" s="7">
        <f t="shared" si="2"/>
        <v>3.3333333333333335E-5</v>
      </c>
      <c r="S27" s="7">
        <f t="shared" si="3"/>
        <v>3.3333333333333335E-5</v>
      </c>
      <c r="U27" s="48"/>
      <c r="W27" s="210"/>
    </row>
    <row r="28" spans="1:23" ht="22.5">
      <c r="A28" s="46" t="str">
        <f>'Gen-Er'!A22</f>
        <v>A5-11</v>
      </c>
      <c r="B28" s="28" t="str">
        <f>'Gen-Er'!B22</f>
        <v>Impedance mismatch between the reference antenna and the network analyzer</v>
      </c>
      <c r="C28" s="66">
        <f>'Gen-Er'!C22</f>
        <v>0.06</v>
      </c>
      <c r="D28" s="66">
        <f>'Gen-Er'!D22</f>
        <v>0.06</v>
      </c>
      <c r="E28" s="66">
        <f>'Gen-Er'!E22</f>
        <v>0.06</v>
      </c>
      <c r="F28" s="46" t="str">
        <f>'Gen-Er'!F22</f>
        <v>U-shaped</v>
      </c>
      <c r="G28" s="66">
        <f>'Gen-Er'!G22</f>
        <v>1.4142135623730951</v>
      </c>
      <c r="H28" s="43">
        <v>1</v>
      </c>
      <c r="I28" s="3">
        <f t="shared" si="6"/>
        <v>4.2426406871192847E-2</v>
      </c>
      <c r="J28" s="3">
        <f t="shared" si="6"/>
        <v>4.2426406871192847E-2</v>
      </c>
      <c r="K28" s="3">
        <f t="shared" si="0"/>
        <v>4.2426406871192847E-2</v>
      </c>
      <c r="L28" s="44"/>
      <c r="M28" s="44"/>
      <c r="N28" s="44"/>
      <c r="O28" s="44"/>
      <c r="P28" s="45"/>
      <c r="Q28" s="7">
        <f t="shared" si="1"/>
        <v>1.7999999999999995E-3</v>
      </c>
      <c r="R28" s="7">
        <f t="shared" si="2"/>
        <v>1.7999999999999995E-3</v>
      </c>
      <c r="S28" s="7">
        <f t="shared" si="3"/>
        <v>1.7999999999999995E-3</v>
      </c>
      <c r="U28" s="48"/>
      <c r="W28" s="210"/>
    </row>
    <row r="29" spans="1:23">
      <c r="A29" s="46" t="str">
        <f>'Gen-Er'!A23</f>
        <v>A5-3</v>
      </c>
      <c r="B29" s="28" t="str">
        <f>'Gen-Er'!B23</f>
        <v>Quality of quiet zone</v>
      </c>
      <c r="C29" s="66">
        <f>'Gen-Er'!C23</f>
        <v>0.1</v>
      </c>
      <c r="D29" s="66">
        <f>'Gen-Er'!D23</f>
        <v>0.1</v>
      </c>
      <c r="E29" s="66">
        <f>'Gen-Er'!E23</f>
        <v>0.1</v>
      </c>
      <c r="F29" s="46" t="str">
        <f>'Gen-Er'!F23</f>
        <v>Gaussian</v>
      </c>
      <c r="G29" s="66">
        <f>'Gen-Er'!G23</f>
        <v>1</v>
      </c>
      <c r="H29" s="43">
        <v>1</v>
      </c>
      <c r="I29" s="3">
        <f t="shared" si="6"/>
        <v>0.1</v>
      </c>
      <c r="J29" s="3">
        <f t="shared" si="6"/>
        <v>0.1</v>
      </c>
      <c r="K29" s="3">
        <f t="shared" si="6"/>
        <v>0.1</v>
      </c>
      <c r="L29" s="44"/>
      <c r="M29" s="44"/>
      <c r="N29" s="44"/>
      <c r="O29" s="44"/>
      <c r="P29" s="45"/>
      <c r="Q29" s="7">
        <f t="shared" si="1"/>
        <v>1.0000000000000002E-2</v>
      </c>
      <c r="R29" s="7">
        <f t="shared" si="2"/>
        <v>1.0000000000000002E-2</v>
      </c>
      <c r="S29" s="7">
        <f t="shared" si="3"/>
        <v>1.0000000000000002E-2</v>
      </c>
      <c r="U29" s="48"/>
      <c r="W29" s="210"/>
    </row>
    <row r="30" spans="1:23" ht="22.5">
      <c r="A30" s="46" t="str">
        <f>'Gen-Er'!A24</f>
        <v>A5-4b</v>
      </c>
      <c r="B30" s="28" t="str">
        <f>'Gen-Er'!B24</f>
        <v>Polarization mismatch between the reference antenna and the receiving antenna</v>
      </c>
      <c r="C30" s="66">
        <f>'Gen-Er'!C24</f>
        <v>0.01</v>
      </c>
      <c r="D30" s="66">
        <f>'Gen-Er'!D24</f>
        <v>0.01</v>
      </c>
      <c r="E30" s="66">
        <f>'Gen-Er'!E24</f>
        <v>0.01</v>
      </c>
      <c r="F30" s="46" t="str">
        <f>'Gen-Er'!F24</f>
        <v>Rectangular</v>
      </c>
      <c r="G30" s="66">
        <f>'Gen-Er'!G24</f>
        <v>1.7320508075688772</v>
      </c>
      <c r="H30" s="43">
        <v>1</v>
      </c>
      <c r="I30" s="3">
        <f t="shared" si="6"/>
        <v>5.773502691896258E-3</v>
      </c>
      <c r="J30" s="3">
        <f t="shared" si="6"/>
        <v>5.773502691896258E-3</v>
      </c>
      <c r="K30" s="3">
        <f t="shared" si="6"/>
        <v>5.773502691896258E-3</v>
      </c>
      <c r="L30" s="44"/>
      <c r="M30" s="44"/>
      <c r="N30" s="44"/>
      <c r="O30" s="44"/>
      <c r="P30" s="45"/>
      <c r="Q30" s="7">
        <f t="shared" si="1"/>
        <v>3.3333333333333335E-5</v>
      </c>
      <c r="R30" s="7">
        <f t="shared" si="2"/>
        <v>3.3333333333333335E-5</v>
      </c>
      <c r="S30" s="7">
        <f t="shared" si="3"/>
        <v>3.3333333333333335E-5</v>
      </c>
      <c r="U30" s="48"/>
      <c r="W30" s="210"/>
    </row>
    <row r="31" spans="1:23" ht="22.5">
      <c r="A31" s="46" t="str">
        <f>'Gen-Er'!A25</f>
        <v>A5-5b</v>
      </c>
      <c r="B31" s="28" t="str">
        <f>'Gen-Er'!B25</f>
        <v>Mutual coupling between the reference antenna and the receiving antenna</v>
      </c>
      <c r="C31" s="66">
        <f>'Gen-Er'!C25</f>
        <v>0</v>
      </c>
      <c r="D31" s="66">
        <f>'Gen-Er'!D25</f>
        <v>0</v>
      </c>
      <c r="E31" s="66">
        <f>'Gen-Er'!E25</f>
        <v>0</v>
      </c>
      <c r="F31" s="46" t="str">
        <f>'Gen-Er'!F25</f>
        <v>Rectangular</v>
      </c>
      <c r="G31" s="66">
        <f>'Gen-Er'!G25</f>
        <v>1.7320508075688772</v>
      </c>
      <c r="H31" s="43">
        <v>1</v>
      </c>
      <c r="I31" s="3">
        <f t="shared" si="6"/>
        <v>0</v>
      </c>
      <c r="J31" s="3">
        <f t="shared" si="6"/>
        <v>0</v>
      </c>
      <c r="K31" s="3">
        <f t="shared" si="6"/>
        <v>0</v>
      </c>
      <c r="L31" s="44"/>
      <c r="M31" s="44"/>
      <c r="N31" s="44"/>
      <c r="O31" s="44"/>
      <c r="P31" s="45"/>
      <c r="Q31" s="7">
        <f t="shared" si="1"/>
        <v>0</v>
      </c>
      <c r="R31" s="7">
        <f t="shared" si="2"/>
        <v>0</v>
      </c>
      <c r="S31" s="7">
        <f t="shared" si="3"/>
        <v>0</v>
      </c>
      <c r="U31" s="48"/>
      <c r="W31" s="210"/>
    </row>
    <row r="32" spans="1:23">
      <c r="A32" s="46" t="str">
        <f>'Gen-Er'!A26</f>
        <v>A5-6b</v>
      </c>
      <c r="B32" s="28" t="str">
        <f>'Gen-Er'!B26</f>
        <v>Phase curvature across the reference antenna</v>
      </c>
      <c r="C32" s="66">
        <f>'Gen-Er'!C26</f>
        <v>0.05</v>
      </c>
      <c r="D32" s="66">
        <f>'Gen-Er'!D26</f>
        <v>0.05</v>
      </c>
      <c r="E32" s="66">
        <f>'Gen-Er'!E26</f>
        <v>0.05</v>
      </c>
      <c r="F32" s="46" t="str">
        <f>'Gen-Er'!F26</f>
        <v>Gaussian</v>
      </c>
      <c r="G32" s="66">
        <f>'Gen-Er'!G26</f>
        <v>1</v>
      </c>
      <c r="H32" s="43">
        <v>1</v>
      </c>
      <c r="I32" s="3">
        <f t="shared" si="6"/>
        <v>0.05</v>
      </c>
      <c r="J32" s="3">
        <f t="shared" si="6"/>
        <v>0.05</v>
      </c>
      <c r="K32" s="3">
        <f t="shared" si="6"/>
        <v>0.05</v>
      </c>
      <c r="L32" s="44"/>
      <c r="M32" s="44"/>
      <c r="N32" s="44"/>
      <c r="O32" s="44"/>
      <c r="P32" s="45"/>
      <c r="Q32" s="7">
        <f t="shared" si="1"/>
        <v>2.5000000000000005E-3</v>
      </c>
      <c r="R32" s="7">
        <f t="shared" si="2"/>
        <v>2.5000000000000005E-3</v>
      </c>
      <c r="S32" s="7">
        <f t="shared" si="3"/>
        <v>2.5000000000000005E-3</v>
      </c>
      <c r="U32" s="48"/>
      <c r="W32" s="210"/>
    </row>
    <row r="33" spans="1:23" ht="22.5">
      <c r="A33" s="46" t="str">
        <f>'Gen-Er'!A27</f>
        <v>C1-3</v>
      </c>
      <c r="B33" s="28" t="str">
        <f>'Gen-Er'!B27</f>
        <v>Calibration equipment (i.e. reference receiver, measurement receiver and generator)</v>
      </c>
      <c r="C33" s="66">
        <f>'Gen-Er'!C27</f>
        <v>0.06</v>
      </c>
      <c r="D33" s="66">
        <f>'Gen-Er'!D27</f>
        <v>0.06</v>
      </c>
      <c r="E33" s="66">
        <f>'Gen-Er'!E27</f>
        <v>0.06</v>
      </c>
      <c r="F33" s="46" t="str">
        <f>'Gen-Er'!F27</f>
        <v>Gaussian</v>
      </c>
      <c r="G33" s="66">
        <f>'Gen-Er'!G27</f>
        <v>1</v>
      </c>
      <c r="H33" s="43">
        <v>1</v>
      </c>
      <c r="I33" s="3">
        <f t="shared" si="6"/>
        <v>0.06</v>
      </c>
      <c r="J33" s="3">
        <f t="shared" si="6"/>
        <v>0.06</v>
      </c>
      <c r="K33" s="3">
        <f t="shared" si="6"/>
        <v>0.06</v>
      </c>
      <c r="L33" s="44"/>
      <c r="M33" s="44"/>
      <c r="N33" s="44"/>
      <c r="O33" s="44"/>
      <c r="P33" s="45"/>
      <c r="Q33" s="7">
        <f t="shared" si="1"/>
        <v>3.5999999999999999E-3</v>
      </c>
      <c r="R33" s="7">
        <f t="shared" si="2"/>
        <v>3.5999999999999999E-3</v>
      </c>
      <c r="S33" s="7">
        <f t="shared" si="3"/>
        <v>3.5999999999999999E-3</v>
      </c>
      <c r="U33" s="48"/>
      <c r="W33" s="210"/>
    </row>
    <row r="34" spans="1:23">
      <c r="A34" s="46" t="str">
        <f>'Gen-Er'!A28</f>
        <v>A5-12</v>
      </c>
      <c r="B34" s="28" t="str">
        <f>'Gen-Er'!B28</f>
        <v>Influence of the reference antenna feed cable</v>
      </c>
      <c r="C34" s="66">
        <f>'Gen-Er'!C28</f>
        <v>0.05</v>
      </c>
      <c r="D34" s="66">
        <f>'Gen-Er'!D28</f>
        <v>0.05</v>
      </c>
      <c r="E34" s="66">
        <f>'Gen-Er'!E28</f>
        <v>0.05</v>
      </c>
      <c r="F34" s="46" t="str">
        <f>'Gen-Er'!F28</f>
        <v>Rectangular</v>
      </c>
      <c r="G34" s="66">
        <f>'Gen-Er'!G28</f>
        <v>1.7320508075688772</v>
      </c>
      <c r="H34" s="43">
        <v>1</v>
      </c>
      <c r="I34" s="3">
        <f t="shared" si="6"/>
        <v>2.8867513459481291E-2</v>
      </c>
      <c r="J34" s="3">
        <f t="shared" si="6"/>
        <v>2.8867513459481291E-2</v>
      </c>
      <c r="K34" s="3">
        <f t="shared" si="6"/>
        <v>2.8867513459481291E-2</v>
      </c>
      <c r="L34" s="44"/>
      <c r="M34" s="44"/>
      <c r="N34" s="44"/>
      <c r="O34" s="44"/>
      <c r="P34" s="45"/>
      <c r="Q34" s="7">
        <f t="shared" si="1"/>
        <v>8.333333333333335E-4</v>
      </c>
      <c r="R34" s="7">
        <f t="shared" si="2"/>
        <v>8.333333333333335E-4</v>
      </c>
      <c r="S34" s="7">
        <f t="shared" si="3"/>
        <v>8.333333333333335E-4</v>
      </c>
      <c r="U34" s="48"/>
      <c r="W34" s="210"/>
    </row>
    <row r="35" spans="1:23">
      <c r="A35" s="46" t="str">
        <f>'Gen-Er'!A29</f>
        <v>A5-13</v>
      </c>
      <c r="B35" s="28" t="str">
        <f>'Gen-Er'!B29</f>
        <v>Reference antenna feed cable loss measurement uncertainty</v>
      </c>
      <c r="C35" s="66">
        <f>'Gen-Er'!C29</f>
        <v>0.06</v>
      </c>
      <c r="D35" s="66">
        <f>'Gen-Er'!D29</f>
        <v>0.06</v>
      </c>
      <c r="E35" s="66">
        <f>'Gen-Er'!E29</f>
        <v>0.06</v>
      </c>
      <c r="F35" s="46" t="str">
        <f>'Gen-Er'!F29</f>
        <v>Gaussian</v>
      </c>
      <c r="G35" s="66">
        <f>'Gen-Er'!G29</f>
        <v>1</v>
      </c>
      <c r="H35" s="43">
        <v>1</v>
      </c>
      <c r="I35" s="3">
        <f t="shared" si="6"/>
        <v>0.06</v>
      </c>
      <c r="J35" s="3">
        <f t="shared" si="6"/>
        <v>0.06</v>
      </c>
      <c r="K35" s="3">
        <f t="shared" si="6"/>
        <v>0.06</v>
      </c>
      <c r="L35" s="44"/>
      <c r="M35" s="44"/>
      <c r="N35" s="44"/>
      <c r="O35" s="44"/>
      <c r="P35" s="45"/>
      <c r="Q35" s="7">
        <f t="shared" si="1"/>
        <v>3.5999999999999999E-3</v>
      </c>
      <c r="R35" s="7">
        <f t="shared" si="2"/>
        <v>3.5999999999999999E-3</v>
      </c>
      <c r="S35" s="7">
        <f t="shared" si="3"/>
        <v>3.5999999999999999E-3</v>
      </c>
      <c r="U35" s="48"/>
      <c r="W35" s="210"/>
    </row>
    <row r="36" spans="1:23">
      <c r="A36" s="46" t="str">
        <f>'Gen-Er'!A30</f>
        <v>A5-14</v>
      </c>
      <c r="B36" s="28" t="str">
        <f>'Gen-Er'!B30</f>
        <v>Influence of the receiving antenna feed cable</v>
      </c>
      <c r="C36" s="66">
        <f>'Gen-Er'!C30</f>
        <v>0.05</v>
      </c>
      <c r="D36" s="66">
        <f>'Gen-Er'!D30</f>
        <v>0.05</v>
      </c>
      <c r="E36" s="66">
        <f>'Gen-Er'!E30</f>
        <v>0.05</v>
      </c>
      <c r="F36" s="46" t="str">
        <f>'Gen-Er'!F30</f>
        <v>Rectangular</v>
      </c>
      <c r="G36" s="66">
        <f>'Gen-Er'!G30</f>
        <v>1.7320508075688772</v>
      </c>
      <c r="H36" s="43">
        <v>1</v>
      </c>
      <c r="I36" s="3">
        <f t="shared" si="6"/>
        <v>2.8867513459481291E-2</v>
      </c>
      <c r="J36" s="3">
        <f t="shared" si="6"/>
        <v>2.8867513459481291E-2</v>
      </c>
      <c r="K36" s="3">
        <f t="shared" si="6"/>
        <v>2.8867513459481291E-2</v>
      </c>
      <c r="L36" s="44"/>
      <c r="M36" s="44"/>
      <c r="N36" s="44"/>
      <c r="O36" s="44"/>
      <c r="P36" s="45"/>
      <c r="Q36" s="7">
        <f t="shared" si="1"/>
        <v>8.333333333333335E-4</v>
      </c>
      <c r="R36" s="7">
        <f t="shared" si="2"/>
        <v>8.333333333333335E-4</v>
      </c>
      <c r="S36" s="7">
        <f t="shared" si="3"/>
        <v>8.333333333333335E-4</v>
      </c>
      <c r="U36" s="48"/>
      <c r="W36" s="210"/>
    </row>
    <row r="37" spans="1:23">
      <c r="A37" s="46" t="str">
        <f>'Gen-Er'!A31</f>
        <v>C1-4</v>
      </c>
      <c r="B37" s="28" t="str">
        <f>'Gen-Er'!B31</f>
        <v>Uncertainty of the absolute gain of the reference antenna</v>
      </c>
      <c r="C37" s="66">
        <f>'Gen-Er'!C31</f>
        <v>0.50229473419497439</v>
      </c>
      <c r="D37" s="66">
        <f>'Gen-Er'!D31</f>
        <v>0.4330127018922193</v>
      </c>
      <c r="E37" s="66">
        <f>'Gen-Er'!E31</f>
        <v>0.4330127018922193</v>
      </c>
      <c r="F37" s="46" t="str">
        <f>'Gen-Er'!F31</f>
        <v>Rectangular</v>
      </c>
      <c r="G37" s="66">
        <f>'Gen-Er'!G31</f>
        <v>1.7320508075688772</v>
      </c>
      <c r="H37" s="43">
        <v>1</v>
      </c>
      <c r="I37" s="3">
        <f t="shared" si="6"/>
        <v>0.28999999999999998</v>
      </c>
      <c r="J37" s="3">
        <f t="shared" si="6"/>
        <v>0.25</v>
      </c>
      <c r="K37" s="3">
        <f t="shared" si="6"/>
        <v>0.25</v>
      </c>
      <c r="L37" s="44"/>
      <c r="M37" s="44"/>
      <c r="N37" s="44"/>
      <c r="O37" s="44"/>
      <c r="P37" s="45"/>
      <c r="Q37" s="7">
        <f t="shared" si="1"/>
        <v>8.4099999999999994E-2</v>
      </c>
      <c r="R37" s="7">
        <f t="shared" si="2"/>
        <v>6.25E-2</v>
      </c>
      <c r="S37" s="7">
        <f t="shared" si="3"/>
        <v>6.25E-2</v>
      </c>
      <c r="U37" s="48"/>
      <c r="W37" s="210"/>
    </row>
    <row r="38" spans="1:23">
      <c r="A38" s="46" t="str">
        <f>'Gen-Er'!A32</f>
        <v>A5-15</v>
      </c>
      <c r="B38" s="28" t="str">
        <f>'Gen-Er'!B32</f>
        <v>Uncertainty of the absolute gain of the receiving antenna</v>
      </c>
      <c r="C38" s="66">
        <f>'Gen-Er'!C32</f>
        <v>0</v>
      </c>
      <c r="D38" s="66">
        <f>'Gen-Er'!D32</f>
        <v>0</v>
      </c>
      <c r="E38" s="66">
        <f>'Gen-Er'!E32</f>
        <v>0</v>
      </c>
      <c r="F38" s="46" t="str">
        <f>'Gen-Er'!F32</f>
        <v>Rectangular</v>
      </c>
      <c r="G38" s="66">
        <f>'Gen-Er'!G32</f>
        <v>1.7320508075688772</v>
      </c>
      <c r="H38" s="43">
        <v>1</v>
      </c>
      <c r="I38" s="3">
        <f t="shared" si="6"/>
        <v>0</v>
      </c>
      <c r="J38" s="3">
        <f t="shared" si="6"/>
        <v>0</v>
      </c>
      <c r="K38" s="3">
        <f t="shared" si="6"/>
        <v>0</v>
      </c>
      <c r="L38" s="44"/>
      <c r="M38" s="44"/>
      <c r="N38" s="44"/>
      <c r="O38" s="44"/>
      <c r="P38" s="45"/>
      <c r="Q38" s="7">
        <f t="shared" si="1"/>
        <v>0</v>
      </c>
      <c r="R38" s="7">
        <f t="shared" si="2"/>
        <v>0</v>
      </c>
      <c r="S38" s="7">
        <f t="shared" si="3"/>
        <v>0</v>
      </c>
      <c r="U38" s="48"/>
      <c r="W38" s="210"/>
    </row>
    <row r="39" spans="1:23">
      <c r="A39" s="343" t="s">
        <v>360</v>
      </c>
      <c r="B39" s="343"/>
      <c r="C39" s="343"/>
      <c r="D39" s="343"/>
      <c r="E39" s="343"/>
      <c r="F39" s="343"/>
      <c r="G39" s="343"/>
      <c r="H39" s="343"/>
      <c r="I39" s="278">
        <f t="shared" ref="I39:K40" si="7">Q39</f>
        <v>1.099696927945756</v>
      </c>
      <c r="J39" s="278">
        <f t="shared" si="7"/>
        <v>2.0661518175906952</v>
      </c>
      <c r="K39" s="278">
        <f t="shared" si="7"/>
        <v>2.0661518175906952</v>
      </c>
      <c r="L39" s="5"/>
      <c r="M39" s="5"/>
      <c r="N39" s="5"/>
      <c r="O39" s="5"/>
      <c r="P39" s="11"/>
      <c r="Q39" s="7">
        <f>(SUM(Q13:Q38))^0.5</f>
        <v>1.099696927945756</v>
      </c>
      <c r="R39" s="7">
        <f>(SUM(R13:R38))^0.5</f>
        <v>2.0661518175906952</v>
      </c>
      <c r="S39" s="7">
        <f>(SUM(S13:S38))^0.5</f>
        <v>2.0661518175906952</v>
      </c>
      <c r="U39" s="48"/>
      <c r="W39" s="210"/>
    </row>
    <row r="40" spans="1:23">
      <c r="A40" s="343" t="s">
        <v>361</v>
      </c>
      <c r="B40" s="343"/>
      <c r="C40" s="343"/>
      <c r="D40" s="343"/>
      <c r="E40" s="343"/>
      <c r="F40" s="343"/>
      <c r="G40" s="343"/>
      <c r="H40" s="343"/>
      <c r="I40" s="278">
        <f t="shared" si="7"/>
        <v>2.1554059787736817</v>
      </c>
      <c r="J40" s="278">
        <f t="shared" si="7"/>
        <v>4.0496575624777629</v>
      </c>
      <c r="K40" s="278">
        <f t="shared" si="7"/>
        <v>4.0496575624777629</v>
      </c>
      <c r="M40" s="5"/>
      <c r="N40" s="5"/>
      <c r="O40" s="5"/>
      <c r="P40" s="11"/>
      <c r="Q40" s="7">
        <f>Q39*1.96</f>
        <v>2.1554059787736817</v>
      </c>
      <c r="R40" s="7">
        <f>R39*1.96</f>
        <v>4.0496575624777629</v>
      </c>
      <c r="S40" s="7">
        <f>S39*1.96</f>
        <v>4.0496575624777629</v>
      </c>
      <c r="U40" s="48"/>
      <c r="W40" s="210"/>
    </row>
    <row r="41" spans="1:23">
      <c r="A41" s="369" t="s">
        <v>71</v>
      </c>
      <c r="B41" s="369"/>
      <c r="C41" s="369"/>
      <c r="D41" s="369"/>
      <c r="E41" s="369"/>
      <c r="F41" s="369"/>
      <c r="G41" s="369"/>
      <c r="H41" s="369"/>
      <c r="I41" s="21">
        <v>0.75</v>
      </c>
      <c r="J41" s="21">
        <v>0.75</v>
      </c>
      <c r="K41" s="21">
        <v>0.75</v>
      </c>
      <c r="L41" s="22"/>
      <c r="M41" s="22"/>
      <c r="N41" s="22"/>
      <c r="O41" s="35"/>
      <c r="Q41" s="34"/>
      <c r="T41" s="48"/>
      <c r="W41" s="210"/>
    </row>
    <row r="42" spans="1:23">
      <c r="A42" s="369" t="s">
        <v>72</v>
      </c>
      <c r="B42" s="369"/>
      <c r="C42" s="369"/>
      <c r="D42" s="369"/>
      <c r="E42" s="369"/>
      <c r="F42" s="369"/>
      <c r="G42" s="369"/>
      <c r="H42" s="369"/>
      <c r="I42" s="21">
        <f>((I40^2)+(I41^2))^0.5</f>
        <v>2.2821645281033822</v>
      </c>
      <c r="J42" s="21">
        <f t="shared" ref="J42:K42" si="8">((J40^2)+(J41^2))^0.5</f>
        <v>4.1185223531423665</v>
      </c>
      <c r="K42" s="21">
        <f t="shared" si="8"/>
        <v>4.1185223531423665</v>
      </c>
      <c r="L42" s="23"/>
      <c r="M42" s="23"/>
      <c r="N42" s="23"/>
      <c r="O42" s="35"/>
      <c r="Q42" s="34"/>
      <c r="T42" s="48"/>
      <c r="W42" s="210"/>
    </row>
    <row r="43" spans="1:23">
      <c r="W43" s="210"/>
    </row>
    <row r="44" spans="1:23">
      <c r="A44" s="308" t="s">
        <v>434</v>
      </c>
      <c r="B44" s="308"/>
      <c r="C44" s="308"/>
      <c r="D44" s="308"/>
      <c r="E44" s="308"/>
      <c r="F44" s="308"/>
      <c r="G44" s="308"/>
      <c r="H44" s="308"/>
      <c r="I44" s="308"/>
      <c r="J44" s="308"/>
      <c r="K44" s="308"/>
      <c r="L44" s="308"/>
      <c r="M44" s="308"/>
      <c r="N44" s="308"/>
      <c r="O44" s="308"/>
      <c r="Q44" s="391" t="s">
        <v>46</v>
      </c>
      <c r="R44" s="391"/>
      <c r="S44" s="391"/>
      <c r="T44" s="391"/>
      <c r="U44" s="391"/>
      <c r="W44" s="210"/>
    </row>
    <row r="45" spans="1:23">
      <c r="A45" s="299" t="s">
        <v>0</v>
      </c>
      <c r="B45" s="299" t="s">
        <v>1</v>
      </c>
      <c r="C45" s="299" t="s">
        <v>425</v>
      </c>
      <c r="D45" s="299"/>
      <c r="E45" s="299"/>
      <c r="F45" s="299"/>
      <c r="G45" s="299"/>
      <c r="H45" s="299" t="s">
        <v>3</v>
      </c>
      <c r="I45" s="324" t="s">
        <v>4</v>
      </c>
      <c r="J45" s="342" t="s">
        <v>5</v>
      </c>
      <c r="K45" s="327" t="s">
        <v>359</v>
      </c>
      <c r="L45" s="327"/>
      <c r="M45" s="327"/>
      <c r="N45" s="327"/>
      <c r="O45" s="327"/>
      <c r="Q45" s="391"/>
      <c r="R45" s="391"/>
      <c r="S45" s="391"/>
      <c r="T45" s="391"/>
      <c r="U45" s="391"/>
      <c r="W45" s="210"/>
    </row>
    <row r="46" spans="1:23" ht="33.75">
      <c r="A46" s="299"/>
      <c r="B46" s="299"/>
      <c r="C46" s="275" t="s">
        <v>328</v>
      </c>
      <c r="D46" s="275" t="s">
        <v>329</v>
      </c>
      <c r="E46" s="275" t="s">
        <v>330</v>
      </c>
      <c r="F46" s="274" t="s">
        <v>331</v>
      </c>
      <c r="G46" s="275" t="s">
        <v>312</v>
      </c>
      <c r="H46" s="299"/>
      <c r="I46" s="324"/>
      <c r="J46" s="342"/>
      <c r="K46" s="275" t="s">
        <v>328</v>
      </c>
      <c r="L46" s="274" t="s">
        <v>329</v>
      </c>
      <c r="M46" s="274" t="s">
        <v>330</v>
      </c>
      <c r="N46" s="274" t="s">
        <v>331</v>
      </c>
      <c r="O46" s="274" t="s">
        <v>312</v>
      </c>
      <c r="P46" s="37"/>
      <c r="Q46" s="391"/>
      <c r="R46" s="391"/>
      <c r="S46" s="391"/>
      <c r="T46" s="391"/>
      <c r="U46" s="391"/>
      <c r="W46" s="210"/>
    </row>
    <row r="47" spans="1:23">
      <c r="A47" s="299" t="s">
        <v>352</v>
      </c>
      <c r="B47" s="299"/>
      <c r="C47" s="299"/>
      <c r="D47" s="299"/>
      <c r="E47" s="299"/>
      <c r="F47" s="299"/>
      <c r="G47" s="299"/>
      <c r="H47" s="299"/>
      <c r="I47" s="299"/>
      <c r="J47" s="299"/>
      <c r="K47" s="299"/>
      <c r="L47" s="299"/>
      <c r="M47" s="299"/>
      <c r="N47" s="299"/>
      <c r="O47" s="299"/>
      <c r="P47" s="42"/>
      <c r="Q47" s="282"/>
      <c r="R47" s="282"/>
      <c r="S47" s="282"/>
      <c r="T47" s="282"/>
      <c r="U47" s="282"/>
      <c r="W47" s="210"/>
    </row>
    <row r="48" spans="1:23" ht="22.5">
      <c r="A48" s="156" t="str">
        <f>TE!A14</f>
        <v>C1-1</v>
      </c>
      <c r="B48" s="219" t="str">
        <f>TE!B14</f>
        <v>Uncertainty of the RF power measurement equipment (e.g. spectrum analyzer, power meter)</v>
      </c>
      <c r="C48" s="220">
        <f>TE!C14</f>
        <v>0.14000000000000001</v>
      </c>
      <c r="D48" s="220">
        <f>TE!D14</f>
        <v>0.26</v>
      </c>
      <c r="E48" s="220">
        <f>TE!E14</f>
        <v>0.26</v>
      </c>
      <c r="F48" s="156">
        <f>TE!F14</f>
        <v>0.37</v>
      </c>
      <c r="G48" s="220">
        <f>TE!G14</f>
        <v>0.37</v>
      </c>
      <c r="H48" s="156" t="str">
        <f>TE!H14</f>
        <v>Gaussian</v>
      </c>
      <c r="I48" s="220">
        <f>TE!I14</f>
        <v>1</v>
      </c>
      <c r="J48" s="3">
        <v>1</v>
      </c>
      <c r="K48" s="18">
        <f>C48/$I48</f>
        <v>0.14000000000000001</v>
      </c>
      <c r="L48" s="18">
        <f t="shared" ref="L48:O48" si="9">D48/$I48</f>
        <v>0.26</v>
      </c>
      <c r="M48" s="18">
        <f t="shared" si="9"/>
        <v>0.26</v>
      </c>
      <c r="N48" s="18">
        <f t="shared" si="9"/>
        <v>0.37</v>
      </c>
      <c r="O48" s="18">
        <f t="shared" si="9"/>
        <v>0.37</v>
      </c>
      <c r="P48" s="45"/>
      <c r="Q48" s="7">
        <f>K48^2</f>
        <v>1.9600000000000003E-2</v>
      </c>
      <c r="R48" s="7">
        <f t="shared" ref="R48:R57" si="10">L48^2</f>
        <v>6.7600000000000007E-2</v>
      </c>
      <c r="S48" s="7">
        <f t="shared" ref="S48:S57" si="11">M48^2</f>
        <v>6.7600000000000007E-2</v>
      </c>
      <c r="T48" s="7">
        <f t="shared" ref="T48:U57" si="12">N48^2</f>
        <v>0.13689999999999999</v>
      </c>
      <c r="U48" s="7">
        <f t="shared" si="12"/>
        <v>0.13689999999999999</v>
      </c>
      <c r="W48" s="210"/>
    </row>
    <row r="49" spans="1:23">
      <c r="A49" s="156" t="str">
        <f>'Reverb-Er'!A21</f>
        <v>A6-1</v>
      </c>
      <c r="B49" s="219" t="str">
        <f>'Reverb-Er'!B21</f>
        <v>Impedance mismatch in the receiving chain</v>
      </c>
      <c r="C49" s="220">
        <f>'Reverb-Er'!C21</f>
        <v>0.2</v>
      </c>
      <c r="D49" s="220">
        <f>'Reverb-Er'!D21</f>
        <v>0.2</v>
      </c>
      <c r="E49" s="220">
        <f>'Reverb-Er'!E21</f>
        <v>0.45</v>
      </c>
      <c r="F49" s="156">
        <f>'Reverb-Er'!F21</f>
        <v>0.45</v>
      </c>
      <c r="G49" s="220">
        <f>'Reverb-Er'!G21</f>
        <v>0.45</v>
      </c>
      <c r="H49" s="43" t="str">
        <f>'Reverb-Er'!F6</f>
        <v>U-shaped</v>
      </c>
      <c r="I49" s="3">
        <f>2^0.5</f>
        <v>1.4142135623730951</v>
      </c>
      <c r="J49" s="3">
        <v>1</v>
      </c>
      <c r="K49" s="18">
        <f t="shared" ref="K49:N50" si="13">C49/$I49</f>
        <v>0.1414213562373095</v>
      </c>
      <c r="L49" s="18">
        <f t="shared" si="13"/>
        <v>0.1414213562373095</v>
      </c>
      <c r="M49" s="18">
        <f t="shared" si="13"/>
        <v>0.31819805153394637</v>
      </c>
      <c r="N49" s="18">
        <f t="shared" si="13"/>
        <v>0.31819805153394637</v>
      </c>
      <c r="O49" s="18">
        <f t="shared" ref="O49:O50" si="14">G49/$I49</f>
        <v>0.31819805153394637</v>
      </c>
      <c r="P49" s="45"/>
      <c r="Q49" s="7">
        <f t="shared" ref="Q49:Q57" si="15">K49^2</f>
        <v>0.02</v>
      </c>
      <c r="R49" s="7">
        <f t="shared" si="10"/>
        <v>0.02</v>
      </c>
      <c r="S49" s="7">
        <f t="shared" si="11"/>
        <v>0.10124999999999999</v>
      </c>
      <c r="T49" s="7">
        <f t="shared" si="12"/>
        <v>0.10124999999999999</v>
      </c>
      <c r="U49" s="7">
        <f t="shared" si="12"/>
        <v>0.10124999999999999</v>
      </c>
      <c r="W49" s="210"/>
    </row>
    <row r="50" spans="1:23">
      <c r="A50" s="156" t="str">
        <f>'Reverb-Er'!A22</f>
        <v>A6-2</v>
      </c>
      <c r="B50" s="219" t="str">
        <f>'Reverb-Er'!B22</f>
        <v>Random uncertainty</v>
      </c>
      <c r="C50" s="220">
        <f>'Reverb-Er'!C22</f>
        <v>0.1</v>
      </c>
      <c r="D50" s="220">
        <f>'Reverb-Er'!D22</f>
        <v>0.1</v>
      </c>
      <c r="E50" s="220">
        <f>'Reverb-Er'!E22</f>
        <v>0.1</v>
      </c>
      <c r="F50" s="156">
        <f>'Reverb-Er'!F22</f>
        <v>0.1</v>
      </c>
      <c r="G50" s="220">
        <f>'Reverb-Er'!G22</f>
        <v>0.1</v>
      </c>
      <c r="H50" s="43" t="str">
        <f>'Reverb-Er'!F7</f>
        <v>Rectangular</v>
      </c>
      <c r="I50" s="3">
        <f>3^0.5</f>
        <v>1.7320508075688772</v>
      </c>
      <c r="J50" s="3">
        <v>1</v>
      </c>
      <c r="K50" s="18">
        <f t="shared" si="13"/>
        <v>5.7735026918962581E-2</v>
      </c>
      <c r="L50" s="18">
        <f t="shared" si="13"/>
        <v>5.7735026918962581E-2</v>
      </c>
      <c r="M50" s="18">
        <f t="shared" si="13"/>
        <v>5.7735026918962581E-2</v>
      </c>
      <c r="N50" s="18">
        <f t="shared" si="13"/>
        <v>5.7735026918962581E-2</v>
      </c>
      <c r="O50" s="18">
        <f t="shared" si="14"/>
        <v>5.7735026918962581E-2</v>
      </c>
      <c r="P50" s="45"/>
      <c r="Q50" s="7">
        <f t="shared" si="15"/>
        <v>3.333333333333334E-3</v>
      </c>
      <c r="R50" s="7">
        <f t="shared" si="10"/>
        <v>3.333333333333334E-3</v>
      </c>
      <c r="S50" s="7">
        <f t="shared" si="11"/>
        <v>3.333333333333334E-3</v>
      </c>
      <c r="T50" s="7">
        <f t="shared" si="12"/>
        <v>3.333333333333334E-3</v>
      </c>
      <c r="U50" s="7">
        <f t="shared" si="12"/>
        <v>3.333333333333334E-3</v>
      </c>
      <c r="W50" s="210"/>
    </row>
    <row r="51" spans="1:23">
      <c r="A51" s="299" t="s">
        <v>13</v>
      </c>
      <c r="B51" s="299"/>
      <c r="C51" s="299"/>
      <c r="D51" s="299"/>
      <c r="E51" s="299"/>
      <c r="F51" s="299"/>
      <c r="G51" s="299"/>
      <c r="H51" s="299"/>
      <c r="I51" s="299"/>
      <c r="J51" s="299"/>
      <c r="K51" s="299"/>
      <c r="L51" s="299"/>
      <c r="M51" s="299"/>
      <c r="N51" s="299"/>
      <c r="O51" s="299"/>
      <c r="P51" s="45"/>
      <c r="Q51" s="7">
        <f>J51^2</f>
        <v>0</v>
      </c>
      <c r="R51" s="7">
        <f>K51^2</f>
        <v>0</v>
      </c>
      <c r="S51" s="7">
        <f>L51^2</f>
        <v>0</v>
      </c>
      <c r="T51" s="7">
        <f>M51^2</f>
        <v>0</v>
      </c>
      <c r="U51" s="7">
        <f>N51^2</f>
        <v>0</v>
      </c>
      <c r="W51" s="210"/>
    </row>
    <row r="52" spans="1:23">
      <c r="A52" s="156" t="str">
        <f>'Reverb-Er'!A24</f>
        <v>A6-3</v>
      </c>
      <c r="B52" s="219" t="str">
        <f>'Reverb-Er'!B24</f>
        <v>Reference antenna radiation efficiency</v>
      </c>
      <c r="C52" s="220">
        <f>'Reverb-Er'!C24</f>
        <v>0.5</v>
      </c>
      <c r="D52" s="220">
        <f>'Reverb-Er'!D24</f>
        <v>0.5</v>
      </c>
      <c r="E52" s="220">
        <f>'Reverb-Er'!E24</f>
        <v>0.5</v>
      </c>
      <c r="F52" s="156">
        <f>'Reverb-Er'!F24</f>
        <v>0.5</v>
      </c>
      <c r="G52" s="220">
        <f>'Reverb-Er'!G24</f>
        <v>0.5</v>
      </c>
      <c r="H52" s="156" t="str">
        <f>'Reverb-Er'!H24</f>
        <v>Gaussian</v>
      </c>
      <c r="I52" s="220">
        <f>'Reverb-Er'!I24</f>
        <v>1</v>
      </c>
      <c r="J52" s="3">
        <v>1</v>
      </c>
      <c r="K52" s="18">
        <f t="shared" ref="K52:N57" si="16">C52/$I52</f>
        <v>0.5</v>
      </c>
      <c r="L52" s="88">
        <f t="shared" si="16"/>
        <v>0.5</v>
      </c>
      <c r="M52" s="88">
        <f t="shared" si="16"/>
        <v>0.5</v>
      </c>
      <c r="N52" s="88">
        <f t="shared" si="16"/>
        <v>0.5</v>
      </c>
      <c r="O52" s="88">
        <f t="shared" ref="O52:O57" si="17">G52/$I52</f>
        <v>0.5</v>
      </c>
      <c r="P52" s="45"/>
      <c r="Q52" s="7">
        <f t="shared" si="15"/>
        <v>0.25</v>
      </c>
      <c r="R52" s="7">
        <f t="shared" si="10"/>
        <v>0.25</v>
      </c>
      <c r="S52" s="7">
        <f t="shared" si="11"/>
        <v>0.25</v>
      </c>
      <c r="T52" s="7">
        <f t="shared" si="12"/>
        <v>0.25</v>
      </c>
      <c r="U52" s="7">
        <f t="shared" si="12"/>
        <v>0.25</v>
      </c>
      <c r="W52" s="210"/>
    </row>
    <row r="53" spans="1:23" ht="22.5">
      <c r="A53" s="156" t="str">
        <f>'Reverb-Er'!A25</f>
        <v>A6-4</v>
      </c>
      <c r="B53" s="219" t="str">
        <f>'Reverb-Er'!B25</f>
        <v>Mean value estimation of reference antenna mismatch efficiency</v>
      </c>
      <c r="C53" s="220">
        <f>'Reverb-Er'!C25</f>
        <v>0.27</v>
      </c>
      <c r="D53" s="220">
        <f>'Reverb-Er'!D25</f>
        <v>0.27</v>
      </c>
      <c r="E53" s="220">
        <f>'Reverb-Er'!E25</f>
        <v>0.27</v>
      </c>
      <c r="F53" s="156">
        <f>'Reverb-Er'!F25</f>
        <v>0.27</v>
      </c>
      <c r="G53" s="220">
        <f>'Reverb-Er'!G25</f>
        <v>0.27</v>
      </c>
      <c r="H53" s="156" t="str">
        <f>'Reverb-Er'!H25</f>
        <v>Gaussian</v>
      </c>
      <c r="I53" s="220">
        <f>'Reverb-Er'!I25</f>
        <v>1</v>
      </c>
      <c r="J53" s="3">
        <v>1</v>
      </c>
      <c r="K53" s="18">
        <f t="shared" si="16"/>
        <v>0.27</v>
      </c>
      <c r="L53" s="88">
        <f t="shared" si="16"/>
        <v>0.27</v>
      </c>
      <c r="M53" s="88">
        <f t="shared" si="16"/>
        <v>0.27</v>
      </c>
      <c r="N53" s="88">
        <f t="shared" si="16"/>
        <v>0.27</v>
      </c>
      <c r="O53" s="88">
        <f t="shared" si="17"/>
        <v>0.27</v>
      </c>
      <c r="P53" s="45"/>
      <c r="Q53" s="7">
        <f t="shared" si="15"/>
        <v>7.2900000000000006E-2</v>
      </c>
      <c r="R53" s="7">
        <f t="shared" si="10"/>
        <v>7.2900000000000006E-2</v>
      </c>
      <c r="S53" s="7">
        <f t="shared" si="11"/>
        <v>7.2900000000000006E-2</v>
      </c>
      <c r="T53" s="7">
        <f t="shared" si="12"/>
        <v>7.2900000000000006E-2</v>
      </c>
      <c r="U53" s="7">
        <f t="shared" si="12"/>
        <v>7.2900000000000006E-2</v>
      </c>
      <c r="W53" s="210"/>
    </row>
    <row r="54" spans="1:23">
      <c r="A54" s="156" t="str">
        <f>TE!A15</f>
        <v>C1-3</v>
      </c>
      <c r="B54" s="219" t="str">
        <f>TE!B15</f>
        <v>Uncertainty of the network analyzer</v>
      </c>
      <c r="C54" s="220">
        <f>TE!C15</f>
        <v>0.13</v>
      </c>
      <c r="D54" s="220">
        <f>TE!D15</f>
        <v>0.2</v>
      </c>
      <c r="E54" s="220">
        <f>TE!E15</f>
        <v>0.2</v>
      </c>
      <c r="F54" s="156">
        <f>TE!F15</f>
        <v>0.2</v>
      </c>
      <c r="G54" s="220">
        <f>TE!G15</f>
        <v>0.2</v>
      </c>
      <c r="H54" s="156" t="str">
        <f>TE!H15</f>
        <v>Gaussian</v>
      </c>
      <c r="I54" s="220">
        <f>TE!I15</f>
        <v>1</v>
      </c>
      <c r="J54" s="3">
        <v>1</v>
      </c>
      <c r="K54" s="18">
        <f t="shared" si="16"/>
        <v>0.13</v>
      </c>
      <c r="L54" s="88">
        <f t="shared" si="16"/>
        <v>0.2</v>
      </c>
      <c r="M54" s="88">
        <f t="shared" si="16"/>
        <v>0.2</v>
      </c>
      <c r="N54" s="88">
        <f t="shared" si="16"/>
        <v>0.2</v>
      </c>
      <c r="O54" s="88">
        <f t="shared" si="17"/>
        <v>0.2</v>
      </c>
      <c r="P54" s="45"/>
      <c r="Q54" s="7">
        <f t="shared" si="15"/>
        <v>1.6900000000000002E-2</v>
      </c>
      <c r="R54" s="7">
        <f t="shared" si="10"/>
        <v>4.0000000000000008E-2</v>
      </c>
      <c r="S54" s="7">
        <f t="shared" si="11"/>
        <v>4.0000000000000008E-2</v>
      </c>
      <c r="T54" s="7">
        <f t="shared" si="12"/>
        <v>4.0000000000000008E-2</v>
      </c>
      <c r="U54" s="7">
        <f t="shared" si="12"/>
        <v>4.0000000000000008E-2</v>
      </c>
      <c r="W54" s="210"/>
    </row>
    <row r="55" spans="1:23">
      <c r="A55" s="156" t="str">
        <f>'Reverb-Er'!A27</f>
        <v>A6-5</v>
      </c>
      <c r="B55" s="219" t="str">
        <f>'Reverb-Er'!B27</f>
        <v>Influence of the reference antenna feed cable</v>
      </c>
      <c r="C55" s="220">
        <f>'Reverb-Er'!C27</f>
        <v>0.2</v>
      </c>
      <c r="D55" s="220">
        <f>'Reverb-Er'!D27</f>
        <v>0.2</v>
      </c>
      <c r="E55" s="220">
        <f>'Reverb-Er'!E27</f>
        <v>0.2</v>
      </c>
      <c r="F55" s="156">
        <f>'Reverb-Er'!F27</f>
        <v>0.2</v>
      </c>
      <c r="G55" s="220">
        <f>'Reverb-Er'!G27</f>
        <v>0.2</v>
      </c>
      <c r="H55" s="156" t="str">
        <f>'Reverb-Er'!H27</f>
        <v>Gaussian</v>
      </c>
      <c r="I55" s="220">
        <f>'Reverb-Er'!I27</f>
        <v>1</v>
      </c>
      <c r="J55" s="3">
        <v>1</v>
      </c>
      <c r="K55" s="18">
        <f t="shared" si="16"/>
        <v>0.2</v>
      </c>
      <c r="L55" s="88">
        <f t="shared" si="16"/>
        <v>0.2</v>
      </c>
      <c r="M55" s="88">
        <f t="shared" si="16"/>
        <v>0.2</v>
      </c>
      <c r="N55" s="88">
        <f t="shared" si="16"/>
        <v>0.2</v>
      </c>
      <c r="O55" s="88">
        <f t="shared" si="17"/>
        <v>0.2</v>
      </c>
      <c r="P55" s="45"/>
      <c r="Q55" s="7">
        <f t="shared" si="15"/>
        <v>4.0000000000000008E-2</v>
      </c>
      <c r="R55" s="7">
        <f t="shared" si="10"/>
        <v>4.0000000000000008E-2</v>
      </c>
      <c r="S55" s="7">
        <f t="shared" si="11"/>
        <v>4.0000000000000008E-2</v>
      </c>
      <c r="T55" s="7">
        <f t="shared" si="12"/>
        <v>4.0000000000000008E-2</v>
      </c>
      <c r="U55" s="7">
        <f t="shared" si="12"/>
        <v>4.0000000000000008E-2</v>
      </c>
      <c r="W55" s="210"/>
    </row>
    <row r="56" spans="1:23">
      <c r="A56" s="156" t="str">
        <f>'Reverb-Er'!A28</f>
        <v>A6-6</v>
      </c>
      <c r="B56" s="219" t="str">
        <f>'Reverb-Er'!B28</f>
        <v>Mean value estimation of transfer function</v>
      </c>
      <c r="C56" s="220">
        <f>'Reverb-Er'!C28</f>
        <v>0.27</v>
      </c>
      <c r="D56" s="220">
        <f>'Reverb-Er'!D28</f>
        <v>0.27</v>
      </c>
      <c r="E56" s="220">
        <f>'Reverb-Er'!E28</f>
        <v>0.27</v>
      </c>
      <c r="F56" s="156">
        <f>'Reverb-Er'!F28</f>
        <v>0.27</v>
      </c>
      <c r="G56" s="220">
        <f>'Reverb-Er'!G28</f>
        <v>0.27</v>
      </c>
      <c r="H56" s="156" t="str">
        <f>'Reverb-Er'!H28</f>
        <v>Gaussian</v>
      </c>
      <c r="I56" s="220">
        <f>'Reverb-Er'!I28</f>
        <v>1</v>
      </c>
      <c r="J56" s="3">
        <v>1</v>
      </c>
      <c r="K56" s="18">
        <f t="shared" si="16"/>
        <v>0.27</v>
      </c>
      <c r="L56" s="88">
        <f t="shared" si="16"/>
        <v>0.27</v>
      </c>
      <c r="M56" s="88">
        <f t="shared" si="16"/>
        <v>0.27</v>
      </c>
      <c r="N56" s="88">
        <f t="shared" si="16"/>
        <v>0.27</v>
      </c>
      <c r="O56" s="88">
        <f t="shared" si="17"/>
        <v>0.27</v>
      </c>
      <c r="P56" s="45"/>
      <c r="Q56" s="7">
        <f t="shared" si="15"/>
        <v>7.2900000000000006E-2</v>
      </c>
      <c r="R56" s="7">
        <f t="shared" si="10"/>
        <v>7.2900000000000006E-2</v>
      </c>
      <c r="S56" s="7">
        <f t="shared" si="11"/>
        <v>7.2900000000000006E-2</v>
      </c>
      <c r="T56" s="7">
        <f t="shared" si="12"/>
        <v>7.2900000000000006E-2</v>
      </c>
      <c r="U56" s="7">
        <f t="shared" si="12"/>
        <v>7.2900000000000006E-2</v>
      </c>
      <c r="W56" s="210"/>
    </row>
    <row r="57" spans="1:23">
      <c r="A57" s="156" t="str">
        <f>'Reverb-Er'!A29</f>
        <v>A6-7</v>
      </c>
      <c r="B57" s="219" t="str">
        <f>'Reverb-Er'!B29</f>
        <v>Uniformity of transfer function</v>
      </c>
      <c r="C57" s="220">
        <f>'Reverb-Er'!C29</f>
        <v>1.5</v>
      </c>
      <c r="D57" s="220">
        <f>'Reverb-Er'!D29</f>
        <v>1.5</v>
      </c>
      <c r="E57" s="220">
        <f>'Reverb-Er'!E29</f>
        <v>1.5</v>
      </c>
      <c r="F57" s="156">
        <f>'Reverb-Er'!F29</f>
        <v>1.5</v>
      </c>
      <c r="G57" s="220">
        <f>'Reverb-Er'!G29</f>
        <v>1.5</v>
      </c>
      <c r="H57" s="156" t="str">
        <f>'Reverb-Er'!H29</f>
        <v>Gaussian</v>
      </c>
      <c r="I57" s="220">
        <f>'Reverb-Er'!I29</f>
        <v>1</v>
      </c>
      <c r="J57" s="3">
        <v>1</v>
      </c>
      <c r="K57" s="18">
        <f t="shared" si="16"/>
        <v>1.5</v>
      </c>
      <c r="L57" s="88">
        <f t="shared" si="16"/>
        <v>1.5</v>
      </c>
      <c r="M57" s="88">
        <f t="shared" si="16"/>
        <v>1.5</v>
      </c>
      <c r="N57" s="88">
        <f t="shared" si="16"/>
        <v>1.5</v>
      </c>
      <c r="O57" s="88">
        <f t="shared" si="17"/>
        <v>1.5</v>
      </c>
      <c r="P57" s="45"/>
      <c r="Q57" s="7">
        <f t="shared" si="15"/>
        <v>2.25</v>
      </c>
      <c r="R57" s="7">
        <f t="shared" si="10"/>
        <v>2.25</v>
      </c>
      <c r="S57" s="7">
        <f t="shared" si="11"/>
        <v>2.25</v>
      </c>
      <c r="T57" s="7">
        <f t="shared" si="12"/>
        <v>2.25</v>
      </c>
      <c r="U57" s="7">
        <f t="shared" si="12"/>
        <v>2.25</v>
      </c>
      <c r="W57" s="210"/>
    </row>
    <row r="58" spans="1:23">
      <c r="A58" s="343" t="s">
        <v>360</v>
      </c>
      <c r="B58" s="343"/>
      <c r="C58" s="343"/>
      <c r="D58" s="343"/>
      <c r="E58" s="343"/>
      <c r="F58" s="343"/>
      <c r="G58" s="343"/>
      <c r="H58" s="343"/>
      <c r="I58" s="278"/>
      <c r="J58" s="278"/>
      <c r="K58" s="278">
        <f>Q58</f>
        <v>1.6569952725742261</v>
      </c>
      <c r="L58" s="278">
        <f t="shared" ref="L58:L59" si="18">R58</f>
        <v>1.6783126446920829</v>
      </c>
      <c r="M58" s="278">
        <f t="shared" ref="M58:M59" si="19">S58</f>
        <v>1.7023464198961777</v>
      </c>
      <c r="N58" s="278">
        <f t="shared" ref="N58:O59" si="20">T58</f>
        <v>1.7225804286979849</v>
      </c>
      <c r="O58" s="278">
        <f t="shared" si="20"/>
        <v>1.7225804286979849</v>
      </c>
      <c r="Q58" s="7">
        <f>(SUM(Q48:Q57))^0.5</f>
        <v>1.6569952725742261</v>
      </c>
      <c r="R58" s="7">
        <f t="shared" ref="R58:S58" si="21">(SUM(R48:R57))^0.5</f>
        <v>1.6783126446920829</v>
      </c>
      <c r="S58" s="7">
        <f t="shared" si="21"/>
        <v>1.7023464198961777</v>
      </c>
      <c r="T58" s="7">
        <f>(SUM(T48:T57))^0.5</f>
        <v>1.7225804286979849</v>
      </c>
      <c r="U58" s="7">
        <f t="shared" ref="U58" si="22">(SUM(U48:U57))^0.5</f>
        <v>1.7225804286979849</v>
      </c>
      <c r="W58" s="210"/>
    </row>
    <row r="59" spans="1:23">
      <c r="A59" s="343" t="s">
        <v>361</v>
      </c>
      <c r="B59" s="343"/>
      <c r="C59" s="343"/>
      <c r="D59" s="343"/>
      <c r="E59" s="343"/>
      <c r="F59" s="343"/>
      <c r="G59" s="343"/>
      <c r="H59" s="343"/>
      <c r="I59" s="278"/>
      <c r="J59" s="191"/>
      <c r="K59" s="278">
        <f t="shared" ref="K59" si="23">Q59</f>
        <v>3.2477107342454832</v>
      </c>
      <c r="L59" s="278">
        <f t="shared" si="18"/>
        <v>3.2894927835964825</v>
      </c>
      <c r="M59" s="278">
        <f t="shared" si="19"/>
        <v>3.3365989829965081</v>
      </c>
      <c r="N59" s="278">
        <f t="shared" si="20"/>
        <v>3.3762576402480504</v>
      </c>
      <c r="O59" s="278">
        <f t="shared" si="20"/>
        <v>3.3762576402480504</v>
      </c>
      <c r="Q59" s="7">
        <f>Q58*1.96</f>
        <v>3.2477107342454832</v>
      </c>
      <c r="R59" s="7">
        <f>R58*1.96</f>
        <v>3.2894927835964825</v>
      </c>
      <c r="S59" s="7">
        <f>S58*1.96</f>
        <v>3.3365989829965081</v>
      </c>
      <c r="T59" s="7">
        <f>T58*1.96</f>
        <v>3.3762576402480504</v>
      </c>
      <c r="U59" s="7">
        <f>U58*1.96</f>
        <v>3.3762576402480504</v>
      </c>
      <c r="W59" s="210"/>
    </row>
    <row r="60" spans="1:23">
      <c r="Q60" s="34"/>
      <c r="R60" s="48"/>
      <c r="W60" s="101"/>
    </row>
    <row r="61" spans="1:23">
      <c r="W61" s="101"/>
    </row>
  </sheetData>
  <mergeCells count="32">
    <mergeCell ref="A9:K9"/>
    <mergeCell ref="B10:B11"/>
    <mergeCell ref="C10:E10"/>
    <mergeCell ref="F10:F11"/>
    <mergeCell ref="G10:G11"/>
    <mergeCell ref="H10:H11"/>
    <mergeCell ref="A59:H59"/>
    <mergeCell ref="A45:A46"/>
    <mergeCell ref="B45:B46"/>
    <mergeCell ref="A47:O47"/>
    <mergeCell ref="A51:O51"/>
    <mergeCell ref="K45:O45"/>
    <mergeCell ref="C45:G45"/>
    <mergeCell ref="J45:J46"/>
    <mergeCell ref="I45:I46"/>
    <mergeCell ref="H45:H46"/>
    <mergeCell ref="B1:E1"/>
    <mergeCell ref="W1:W3"/>
    <mergeCell ref="A44:O44"/>
    <mergeCell ref="Q44:U46"/>
    <mergeCell ref="A58:H58"/>
    <mergeCell ref="A42:H42"/>
    <mergeCell ref="I10:K10"/>
    <mergeCell ref="A39:H39"/>
    <mergeCell ref="A40:H40"/>
    <mergeCell ref="A41:H41"/>
    <mergeCell ref="A25:K25"/>
    <mergeCell ref="A12:K12"/>
    <mergeCell ref="B2:B3"/>
    <mergeCell ref="C2:E2"/>
    <mergeCell ref="Q9:S11"/>
    <mergeCell ref="A10:A11"/>
  </mergeCells>
  <phoneticPr fontId="7" type="noConversion"/>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W62"/>
  <sheetViews>
    <sheetView zoomScaleNormal="100" workbookViewId="0"/>
  </sheetViews>
  <sheetFormatPr defaultColWidth="9.140625" defaultRowHeight="11.25"/>
  <cols>
    <col min="1" max="1" width="5.28515625" style="34" bestFit="1" customWidth="1"/>
    <col min="2" max="2" width="41" style="48" customWidth="1"/>
    <col min="3" max="5" width="8.85546875" style="58" customWidth="1"/>
    <col min="6" max="6" width="10" style="34" customWidth="1"/>
    <col min="7" max="7" width="10" style="58" customWidth="1"/>
    <col min="8" max="8" width="12.28515625" style="34" bestFit="1" customWidth="1"/>
    <col min="9" max="11" width="8.28515625" style="58" customWidth="1"/>
    <col min="12" max="12" width="9.42578125" style="35" customWidth="1"/>
    <col min="13" max="14" width="9.42578125" style="34" customWidth="1"/>
    <col min="15" max="15" width="8.42578125" style="34" customWidth="1"/>
    <col min="16" max="16" width="3" style="34" customWidth="1"/>
    <col min="17" max="17" width="10" style="259" bestFit="1" customWidth="1"/>
    <col min="18" max="19" width="10" style="250" bestFit="1" customWidth="1"/>
    <col min="20" max="21" width="1.85546875" style="250" bestFit="1" customWidth="1"/>
    <col min="22" max="22" width="5.140625" style="22" customWidth="1"/>
    <col min="23" max="23" width="36" style="35" customWidth="1"/>
    <col min="24" max="16384" width="9.140625" style="34"/>
  </cols>
  <sheetData>
    <row r="1" spans="1:23" ht="15" customHeight="1">
      <c r="B1" s="318" t="s">
        <v>479</v>
      </c>
      <c r="C1" s="319"/>
      <c r="D1" s="319"/>
      <c r="E1" s="320"/>
      <c r="W1" s="308" t="s">
        <v>343</v>
      </c>
    </row>
    <row r="2" spans="1:23">
      <c r="B2" s="350"/>
      <c r="C2" s="324" t="s">
        <v>358</v>
      </c>
      <c r="D2" s="324"/>
      <c r="E2" s="324"/>
      <c r="L2" s="34"/>
      <c r="O2" s="35"/>
      <c r="Q2" s="250"/>
      <c r="T2" s="259"/>
      <c r="W2" s="308"/>
    </row>
    <row r="3" spans="1:23" ht="22.5">
      <c r="B3" s="350"/>
      <c r="C3" s="284" t="s">
        <v>80</v>
      </c>
      <c r="D3" s="284" t="s">
        <v>81</v>
      </c>
      <c r="E3" s="284" t="s">
        <v>312</v>
      </c>
      <c r="L3" s="34"/>
      <c r="O3" s="35"/>
      <c r="Q3" s="250"/>
      <c r="T3" s="259"/>
      <c r="W3" s="308"/>
    </row>
    <row r="4" spans="1:23">
      <c r="B4" s="189" t="s">
        <v>407</v>
      </c>
      <c r="C4" s="18">
        <f>I44</f>
        <v>2.4914805022984496</v>
      </c>
      <c r="D4" s="18">
        <f>J44</f>
        <v>4.2380923224174021</v>
      </c>
      <c r="E4" s="18">
        <f>K44</f>
        <v>4.2380923224174021</v>
      </c>
      <c r="L4" s="34"/>
      <c r="P4" s="35"/>
      <c r="Q4" s="250"/>
      <c r="U4" s="259"/>
      <c r="V4" s="248"/>
      <c r="W4" s="247" t="s">
        <v>494</v>
      </c>
    </row>
    <row r="5" spans="1:23">
      <c r="B5" s="189" t="s">
        <v>78</v>
      </c>
      <c r="C5" s="24"/>
      <c r="D5" s="24"/>
      <c r="E5" s="47"/>
      <c r="L5" s="34"/>
      <c r="P5" s="35"/>
      <c r="Q5" s="250"/>
      <c r="U5" s="259"/>
      <c r="V5" s="248"/>
      <c r="W5" s="285"/>
    </row>
    <row r="6" spans="1:23">
      <c r="B6" s="187" t="str">
        <f>EIRP!B9</f>
        <v>Common maximum accepted test system uncertainty</v>
      </c>
      <c r="C6" s="21">
        <v>2.5</v>
      </c>
      <c r="D6" s="21">
        <v>4.2</v>
      </c>
      <c r="E6" s="18">
        <v>4.2</v>
      </c>
      <c r="L6" s="34"/>
      <c r="P6" s="35"/>
      <c r="Q6" s="250"/>
      <c r="U6" s="259"/>
      <c r="V6" s="248"/>
      <c r="W6" s="285"/>
    </row>
    <row r="7" spans="1:23">
      <c r="B7" s="41"/>
      <c r="C7" s="23"/>
      <c r="D7" s="23"/>
      <c r="E7" s="54"/>
      <c r="L7" s="34"/>
      <c r="P7" s="35"/>
      <c r="Q7" s="250"/>
      <c r="U7" s="259"/>
      <c r="V7" s="248"/>
      <c r="W7" s="285"/>
    </row>
    <row r="8" spans="1:23">
      <c r="B8" s="41"/>
      <c r="C8" s="23"/>
      <c r="D8" s="23"/>
      <c r="E8" s="54"/>
      <c r="L8" s="34"/>
      <c r="P8" s="35"/>
      <c r="Q8" s="250"/>
      <c r="U8" s="259"/>
      <c r="V8" s="248"/>
      <c r="W8" s="210"/>
    </row>
    <row r="9" spans="1:23">
      <c r="B9" s="195"/>
      <c r="C9" s="195"/>
      <c r="D9" s="195"/>
      <c r="E9" s="195"/>
      <c r="F9" s="195"/>
      <c r="G9" s="195"/>
      <c r="H9" s="195"/>
      <c r="I9" s="195"/>
      <c r="J9" s="195"/>
      <c r="K9" s="195"/>
      <c r="L9" s="34"/>
      <c r="P9" s="35"/>
      <c r="Q9" s="250"/>
      <c r="U9" s="259"/>
      <c r="V9" s="248"/>
      <c r="W9" s="210"/>
    </row>
    <row r="10" spans="1:23">
      <c r="A10" s="308" t="s">
        <v>435</v>
      </c>
      <c r="B10" s="308"/>
      <c r="C10" s="308"/>
      <c r="D10" s="308"/>
      <c r="E10" s="308"/>
      <c r="F10" s="308"/>
      <c r="G10" s="308"/>
      <c r="H10" s="308"/>
      <c r="I10" s="308"/>
      <c r="J10" s="308"/>
      <c r="K10" s="308"/>
      <c r="M10" s="35"/>
      <c r="N10" s="35"/>
      <c r="O10" s="35"/>
      <c r="P10" s="35"/>
      <c r="Q10" s="345" t="s">
        <v>46</v>
      </c>
      <c r="R10" s="345"/>
      <c r="S10" s="345"/>
      <c r="U10" s="259"/>
      <c r="V10" s="248"/>
      <c r="W10" s="210"/>
    </row>
    <row r="11" spans="1:23">
      <c r="A11" s="299" t="s">
        <v>0</v>
      </c>
      <c r="B11" s="299" t="s">
        <v>1</v>
      </c>
      <c r="C11" s="324" t="s">
        <v>425</v>
      </c>
      <c r="D11" s="324"/>
      <c r="E11" s="324"/>
      <c r="F11" s="299" t="s">
        <v>3</v>
      </c>
      <c r="G11" s="324" t="s">
        <v>4</v>
      </c>
      <c r="H11" s="325" t="s">
        <v>5</v>
      </c>
      <c r="I11" s="326" t="s">
        <v>359</v>
      </c>
      <c r="J11" s="326"/>
      <c r="K11" s="326"/>
      <c r="L11" s="1"/>
      <c r="M11" s="1"/>
      <c r="N11" s="1"/>
      <c r="O11" s="1"/>
      <c r="P11" s="14"/>
      <c r="Q11" s="345"/>
      <c r="R11" s="345"/>
      <c r="S11" s="345"/>
      <c r="U11" s="259"/>
      <c r="V11" s="248"/>
      <c r="W11" s="210"/>
    </row>
    <row r="12" spans="1:23" s="38" customFormat="1" ht="22.5">
      <c r="A12" s="299"/>
      <c r="B12" s="299"/>
      <c r="C12" s="228" t="s">
        <v>80</v>
      </c>
      <c r="D12" s="228" t="s">
        <v>81</v>
      </c>
      <c r="E12" s="228" t="s">
        <v>312</v>
      </c>
      <c r="F12" s="299"/>
      <c r="G12" s="324"/>
      <c r="H12" s="325"/>
      <c r="I12" s="228" t="s">
        <v>80</v>
      </c>
      <c r="J12" s="228" t="s">
        <v>81</v>
      </c>
      <c r="K12" s="228" t="s">
        <v>312</v>
      </c>
      <c r="L12" s="36"/>
      <c r="M12" s="36"/>
      <c r="N12" s="36"/>
      <c r="O12" s="36"/>
      <c r="P12" s="37"/>
      <c r="Q12" s="345"/>
      <c r="R12" s="345"/>
      <c r="S12" s="345"/>
      <c r="T12" s="270"/>
      <c r="U12" s="271"/>
      <c r="V12" s="249"/>
      <c r="W12" s="210"/>
    </row>
    <row r="13" spans="1:23" ht="11.25" customHeight="1">
      <c r="A13" s="305" t="s">
        <v>352</v>
      </c>
      <c r="B13" s="306"/>
      <c r="C13" s="306"/>
      <c r="D13" s="306"/>
      <c r="E13" s="306"/>
      <c r="F13" s="306"/>
      <c r="G13" s="306"/>
      <c r="H13" s="306"/>
      <c r="I13" s="306"/>
      <c r="J13" s="306"/>
      <c r="K13" s="307"/>
      <c r="L13" s="27"/>
      <c r="M13" s="27"/>
      <c r="N13" s="27"/>
      <c r="O13" s="27"/>
      <c r="P13" s="42"/>
      <c r="Q13" s="251"/>
      <c r="R13" s="251"/>
      <c r="S13" s="251"/>
      <c r="U13" s="259"/>
      <c r="V13" s="248"/>
      <c r="W13" s="210"/>
    </row>
    <row r="14" spans="1:23" ht="22.5">
      <c r="A14" s="46" t="str">
        <f>'Gen-Er'!A5</f>
        <v>A5-1</v>
      </c>
      <c r="B14" s="188" t="str">
        <f>'Gen-Er'!B5</f>
        <v>Positioning misalignment between the BS and the reference antenna</v>
      </c>
      <c r="C14" s="66">
        <f>'Gen-Er'!C5</f>
        <v>0.03</v>
      </c>
      <c r="D14" s="66">
        <f>'Gen-Er'!D5</f>
        <v>0.03</v>
      </c>
      <c r="E14" s="66">
        <f>'Gen-Er'!E5</f>
        <v>0.03</v>
      </c>
      <c r="F14" s="46" t="str">
        <f>'Gen-Er'!F5</f>
        <v>Rectangular</v>
      </c>
      <c r="G14" s="66">
        <f>'Gen-Er'!G5</f>
        <v>1.7320508075688772</v>
      </c>
      <c r="H14" s="43">
        <v>1</v>
      </c>
      <c r="I14" s="3">
        <f>C14/$G14</f>
        <v>1.7320508075688773E-2</v>
      </c>
      <c r="J14" s="3">
        <f t="shared" ref="J14:K30" si="0">D14/$G14</f>
        <v>1.7320508075688773E-2</v>
      </c>
      <c r="K14" s="3">
        <f t="shared" si="0"/>
        <v>1.7320508075688773E-2</v>
      </c>
      <c r="L14" s="44"/>
      <c r="M14" s="44"/>
      <c r="N14" s="44"/>
      <c r="O14" s="44"/>
      <c r="P14" s="45"/>
      <c r="Q14" s="252">
        <f t="shared" ref="Q14:S40" si="1">I14^2</f>
        <v>3.0000000000000003E-4</v>
      </c>
      <c r="R14" s="252">
        <f t="shared" si="1"/>
        <v>3.0000000000000003E-4</v>
      </c>
      <c r="S14" s="252">
        <f t="shared" si="1"/>
        <v>3.0000000000000003E-4</v>
      </c>
      <c r="U14" s="259"/>
      <c r="V14" s="248"/>
      <c r="W14" s="210"/>
    </row>
    <row r="15" spans="1:23" ht="22.5">
      <c r="A15" s="46" t="str">
        <f>'Gen-Er'!A6</f>
        <v>A5-2</v>
      </c>
      <c r="B15" s="188" t="str">
        <f>'Gen-Er'!B6</f>
        <v>Pointing misalignment between the BS and the receiving antenna</v>
      </c>
      <c r="C15" s="66">
        <f>'Gen-Er'!C6</f>
        <v>0</v>
      </c>
      <c r="D15" s="66">
        <f>'Gen-Er'!D6</f>
        <v>0</v>
      </c>
      <c r="E15" s="66">
        <f>'Gen-Er'!E6</f>
        <v>0</v>
      </c>
      <c r="F15" s="46" t="str">
        <f>'Gen-Er'!F6</f>
        <v>Rectangular</v>
      </c>
      <c r="G15" s="66">
        <f>'Gen-Er'!G6</f>
        <v>1.7320508075688772</v>
      </c>
      <c r="H15" s="43">
        <v>1</v>
      </c>
      <c r="I15" s="3">
        <f t="shared" ref="I15:I25" si="2">C15/$G15</f>
        <v>0</v>
      </c>
      <c r="J15" s="3">
        <f t="shared" si="0"/>
        <v>0</v>
      </c>
      <c r="K15" s="3">
        <f t="shared" si="0"/>
        <v>0</v>
      </c>
      <c r="L15" s="44"/>
      <c r="M15" s="44"/>
      <c r="N15" s="44"/>
      <c r="O15" s="44"/>
      <c r="P15" s="45"/>
      <c r="Q15" s="252">
        <f t="shared" si="1"/>
        <v>0</v>
      </c>
      <c r="R15" s="252">
        <f t="shared" si="1"/>
        <v>0</v>
      </c>
      <c r="S15" s="252">
        <f t="shared" si="1"/>
        <v>0</v>
      </c>
      <c r="U15" s="259"/>
      <c r="V15" s="248"/>
      <c r="W15" s="210"/>
    </row>
    <row r="16" spans="1:23">
      <c r="A16" s="46" t="str">
        <f>'Gen-Er'!A7</f>
        <v>A5-3</v>
      </c>
      <c r="B16" s="188" t="str">
        <f>'Gen-Er'!B7</f>
        <v>Quality of quiet zone</v>
      </c>
      <c r="C16" s="66">
        <f>'Gen-Er'!C7</f>
        <v>0.1</v>
      </c>
      <c r="D16" s="66">
        <f>'Gen-Er'!D7</f>
        <v>0.1</v>
      </c>
      <c r="E16" s="66">
        <f>'Gen-Er'!E7</f>
        <v>0.1</v>
      </c>
      <c r="F16" s="46" t="str">
        <f>'Gen-Er'!F7</f>
        <v>Gaussian</v>
      </c>
      <c r="G16" s="66">
        <f>'Gen-Er'!G7</f>
        <v>1</v>
      </c>
      <c r="H16" s="43">
        <v>1</v>
      </c>
      <c r="I16" s="3">
        <f t="shared" si="2"/>
        <v>0.1</v>
      </c>
      <c r="J16" s="3">
        <f t="shared" si="0"/>
        <v>0.1</v>
      </c>
      <c r="K16" s="3">
        <f t="shared" si="0"/>
        <v>0.1</v>
      </c>
      <c r="L16" s="44"/>
      <c r="M16" s="44"/>
      <c r="N16" s="44"/>
      <c r="O16" s="44"/>
      <c r="P16" s="45"/>
      <c r="Q16" s="252">
        <f t="shared" si="1"/>
        <v>1.0000000000000002E-2</v>
      </c>
      <c r="R16" s="252">
        <f t="shared" si="1"/>
        <v>1.0000000000000002E-2</v>
      </c>
      <c r="S16" s="252">
        <f t="shared" si="1"/>
        <v>1.0000000000000002E-2</v>
      </c>
      <c r="U16" s="259"/>
      <c r="V16" s="248"/>
      <c r="W16" s="210"/>
    </row>
    <row r="17" spans="1:23" ht="22.5">
      <c r="A17" s="46" t="str">
        <f>'Gen-Er'!A8</f>
        <v>A5-4a</v>
      </c>
      <c r="B17" s="188" t="str">
        <f>'Gen-Er'!B8</f>
        <v>Polarization mismatch between the BS and the receiving antenna</v>
      </c>
      <c r="C17" s="66">
        <f>'Gen-Er'!C8</f>
        <v>0.01</v>
      </c>
      <c r="D17" s="66">
        <f>'Gen-Er'!D8</f>
        <v>0.01</v>
      </c>
      <c r="E17" s="66">
        <f>'Gen-Er'!E8</f>
        <v>0.01</v>
      </c>
      <c r="F17" s="46" t="str">
        <f>'Gen-Er'!F8</f>
        <v>Rectangular</v>
      </c>
      <c r="G17" s="66">
        <f>'Gen-Er'!G8</f>
        <v>1.7320508075688772</v>
      </c>
      <c r="H17" s="43">
        <v>1</v>
      </c>
      <c r="I17" s="3">
        <f t="shared" si="2"/>
        <v>5.773502691896258E-3</v>
      </c>
      <c r="J17" s="3">
        <f t="shared" si="0"/>
        <v>5.773502691896258E-3</v>
      </c>
      <c r="K17" s="3">
        <f t="shared" si="0"/>
        <v>5.773502691896258E-3</v>
      </c>
      <c r="L17" s="44"/>
      <c r="M17" s="44"/>
      <c r="N17" s="44"/>
      <c r="O17" s="44"/>
      <c r="P17" s="45"/>
      <c r="Q17" s="252">
        <f t="shared" si="1"/>
        <v>3.3333333333333335E-5</v>
      </c>
      <c r="R17" s="252">
        <f t="shared" si="1"/>
        <v>3.3333333333333335E-5</v>
      </c>
      <c r="S17" s="252">
        <f t="shared" si="1"/>
        <v>3.3333333333333335E-5</v>
      </c>
      <c r="U17" s="259"/>
      <c r="V17" s="248"/>
      <c r="W17" s="210"/>
    </row>
    <row r="18" spans="1:23" ht="22.5">
      <c r="A18" s="46" t="str">
        <f>'Gen-Er'!A9</f>
        <v>A5-5a</v>
      </c>
      <c r="B18" s="188" t="str">
        <f>'Gen-Er'!B9</f>
        <v>Mutual coupling between the BS and the receiving antenna</v>
      </c>
      <c r="C18" s="66">
        <f>'Gen-Er'!C9</f>
        <v>0</v>
      </c>
      <c r="D18" s="66">
        <f>'Gen-Er'!D9</f>
        <v>0</v>
      </c>
      <c r="E18" s="66">
        <f>'Gen-Er'!E9</f>
        <v>0</v>
      </c>
      <c r="F18" s="46" t="str">
        <f>'Gen-Er'!F9</f>
        <v>Rectangular</v>
      </c>
      <c r="G18" s="66">
        <f>'Gen-Er'!G9</f>
        <v>1.7320508075688772</v>
      </c>
      <c r="H18" s="43">
        <v>1</v>
      </c>
      <c r="I18" s="3">
        <f t="shared" si="2"/>
        <v>0</v>
      </c>
      <c r="J18" s="3">
        <f t="shared" si="0"/>
        <v>0</v>
      </c>
      <c r="K18" s="3">
        <f t="shared" si="0"/>
        <v>0</v>
      </c>
      <c r="L18" s="44"/>
      <c r="M18" s="44"/>
      <c r="N18" s="44"/>
      <c r="O18" s="44"/>
      <c r="P18" s="45"/>
      <c r="Q18" s="252">
        <f t="shared" si="1"/>
        <v>0</v>
      </c>
      <c r="R18" s="252">
        <f t="shared" si="1"/>
        <v>0</v>
      </c>
      <c r="S18" s="252">
        <f t="shared" si="1"/>
        <v>0</v>
      </c>
      <c r="U18" s="259"/>
      <c r="V18" s="248"/>
      <c r="W18" s="210"/>
    </row>
    <row r="19" spans="1:23">
      <c r="A19" s="46" t="str">
        <f>'Gen-Er'!A10</f>
        <v>A5-6a</v>
      </c>
      <c r="B19" s="188" t="str">
        <f>'Gen-Er'!B10</f>
        <v>Phase curvature across the BS antenna</v>
      </c>
      <c r="C19" s="66">
        <f>'Gen-Er'!C10</f>
        <v>0.05</v>
      </c>
      <c r="D19" s="66">
        <f>'Gen-Er'!D10</f>
        <v>0.05</v>
      </c>
      <c r="E19" s="66">
        <f>'Gen-Er'!E10</f>
        <v>0.05</v>
      </c>
      <c r="F19" s="46" t="str">
        <f>'Gen-Er'!F10</f>
        <v>Gaussian</v>
      </c>
      <c r="G19" s="66">
        <f>'Gen-Er'!G10</f>
        <v>1</v>
      </c>
      <c r="H19" s="43">
        <v>1</v>
      </c>
      <c r="I19" s="3">
        <f t="shared" si="2"/>
        <v>0.05</v>
      </c>
      <c r="J19" s="3">
        <f t="shared" si="0"/>
        <v>0.05</v>
      </c>
      <c r="K19" s="3">
        <f t="shared" si="0"/>
        <v>0.05</v>
      </c>
      <c r="L19" s="44"/>
      <c r="M19" s="44"/>
      <c r="N19" s="44"/>
      <c r="O19" s="44"/>
      <c r="P19" s="45"/>
      <c r="Q19" s="252">
        <f t="shared" si="1"/>
        <v>2.5000000000000005E-3</v>
      </c>
      <c r="R19" s="252">
        <f t="shared" si="1"/>
        <v>2.5000000000000005E-3</v>
      </c>
      <c r="S19" s="252">
        <f t="shared" si="1"/>
        <v>2.5000000000000005E-3</v>
      </c>
      <c r="U19" s="259"/>
      <c r="V19" s="248"/>
      <c r="W19" s="210"/>
    </row>
    <row r="20" spans="1:23" ht="22.5">
      <c r="A20" s="46" t="str">
        <f>TE!A28</f>
        <v>C3-4</v>
      </c>
      <c r="B20" s="188" t="str">
        <f>TE!B28</f>
        <v>Receiver spurious emissions - conducted uncertainty (minus missmatch)</v>
      </c>
      <c r="C20" s="66">
        <f>TE!C28</f>
        <v>1</v>
      </c>
      <c r="D20" s="66">
        <f>TE!D28</f>
        <v>2</v>
      </c>
      <c r="E20" s="66">
        <f>TE!E28</f>
        <v>2</v>
      </c>
      <c r="F20" s="46" t="str">
        <f>TE!F28</f>
        <v>Gaussian</v>
      </c>
      <c r="G20" s="66">
        <f>TE!G28</f>
        <v>1</v>
      </c>
      <c r="H20" s="43">
        <v>1</v>
      </c>
      <c r="I20" s="3">
        <f t="shared" si="2"/>
        <v>1</v>
      </c>
      <c r="J20" s="3">
        <f t="shared" si="0"/>
        <v>2</v>
      </c>
      <c r="K20" s="3">
        <f t="shared" si="0"/>
        <v>2</v>
      </c>
      <c r="L20" s="44"/>
      <c r="M20" s="44"/>
      <c r="N20" s="44"/>
      <c r="O20" s="44"/>
      <c r="P20" s="45"/>
      <c r="Q20" s="252">
        <f t="shared" si="1"/>
        <v>1</v>
      </c>
      <c r="R20" s="252">
        <f t="shared" si="1"/>
        <v>4</v>
      </c>
      <c r="S20" s="252">
        <f t="shared" si="1"/>
        <v>4</v>
      </c>
      <c r="U20" s="259"/>
      <c r="V20" s="248"/>
      <c r="W20" s="210"/>
    </row>
    <row r="21" spans="1:23">
      <c r="A21" s="46" t="str">
        <f>'Gen-Er'!A12</f>
        <v>A5-7</v>
      </c>
      <c r="B21" s="188" t="str">
        <f>'Gen-Er'!B12</f>
        <v>Impedance mismatch in the receiving chain</v>
      </c>
      <c r="C21" s="66">
        <f>'Gen-Er'!C12</f>
        <v>0.2</v>
      </c>
      <c r="D21" s="66">
        <f>'Gen-Er'!D12</f>
        <v>0.45</v>
      </c>
      <c r="E21" s="66">
        <f>'Gen-Er'!E12</f>
        <v>0.45</v>
      </c>
      <c r="F21" s="46" t="str">
        <f>'Gen-Er'!F12</f>
        <v>U-shaped</v>
      </c>
      <c r="G21" s="66">
        <f>'Gen-Er'!G12</f>
        <v>1.4142135623730951</v>
      </c>
      <c r="H21" s="43">
        <v>1</v>
      </c>
      <c r="I21" s="3">
        <f t="shared" si="2"/>
        <v>0.1414213562373095</v>
      </c>
      <c r="J21" s="3">
        <f t="shared" si="0"/>
        <v>0.31819805153394637</v>
      </c>
      <c r="K21" s="3">
        <f t="shared" si="0"/>
        <v>0.31819805153394637</v>
      </c>
      <c r="L21" s="44"/>
      <c r="M21" s="44"/>
      <c r="N21" s="44"/>
      <c r="O21" s="44"/>
      <c r="P21" s="45"/>
      <c r="Q21" s="252">
        <f t="shared" si="1"/>
        <v>0.02</v>
      </c>
      <c r="R21" s="252">
        <f t="shared" si="1"/>
        <v>0.10124999999999999</v>
      </c>
      <c r="S21" s="252">
        <f t="shared" si="1"/>
        <v>0.10124999999999999</v>
      </c>
      <c r="U21" s="259"/>
      <c r="V21" s="248"/>
      <c r="W21" s="210"/>
    </row>
    <row r="22" spans="1:23">
      <c r="A22" s="46" t="str">
        <f>'Gen-Er'!A13</f>
        <v>A5-8</v>
      </c>
      <c r="B22" s="188" t="str">
        <f>'Gen-Er'!B13</f>
        <v>Random uncertainty</v>
      </c>
      <c r="C22" s="66">
        <f>'Gen-Er'!C13</f>
        <v>0.1</v>
      </c>
      <c r="D22" s="66">
        <f>'Gen-Er'!D13</f>
        <v>0.1</v>
      </c>
      <c r="E22" s="66">
        <f>'Gen-Er'!E13</f>
        <v>0.1</v>
      </c>
      <c r="F22" s="46" t="str">
        <f>'Gen-Er'!F13</f>
        <v>Rectangular</v>
      </c>
      <c r="G22" s="66">
        <f>'Gen-Er'!G13</f>
        <v>1.7320508075688772</v>
      </c>
      <c r="H22" s="43">
        <v>1</v>
      </c>
      <c r="I22" s="3">
        <f t="shared" si="2"/>
        <v>5.7735026918962581E-2</v>
      </c>
      <c r="J22" s="3">
        <f t="shared" si="0"/>
        <v>5.7735026918962581E-2</v>
      </c>
      <c r="K22" s="3">
        <f t="shared" si="0"/>
        <v>5.7735026918962581E-2</v>
      </c>
      <c r="L22" s="44"/>
      <c r="M22" s="44"/>
      <c r="N22" s="44"/>
      <c r="O22" s="44"/>
      <c r="P22" s="45"/>
      <c r="Q22" s="252">
        <f t="shared" si="1"/>
        <v>3.333333333333334E-3</v>
      </c>
      <c r="R22" s="252">
        <f t="shared" si="1"/>
        <v>3.333333333333334E-3</v>
      </c>
      <c r="S22" s="252">
        <f t="shared" si="1"/>
        <v>3.333333333333334E-3</v>
      </c>
      <c r="U22" s="259"/>
      <c r="V22" s="248"/>
      <c r="W22" s="210"/>
    </row>
    <row r="23" spans="1:23">
      <c r="A23" s="46" t="str">
        <f>'Gen-Er'!A14</f>
        <v>A5-17</v>
      </c>
      <c r="B23" s="188" t="str">
        <f>'Gen-Er'!B14</f>
        <v>Measurement antenna frequency variation</v>
      </c>
      <c r="C23" s="66">
        <f>'Gen-Er'!C14</f>
        <v>0.1</v>
      </c>
      <c r="D23" s="66">
        <f>'Gen-Er'!D14</f>
        <v>0.1</v>
      </c>
      <c r="E23" s="66">
        <f>'Gen-Er'!E14</f>
        <v>0.1</v>
      </c>
      <c r="F23" s="46" t="str">
        <f>'Gen-Er'!F14</f>
        <v>Rectangular</v>
      </c>
      <c r="G23" s="66">
        <f>'Gen-Er'!G14</f>
        <v>1.7320508075688772</v>
      </c>
      <c r="H23" s="43">
        <v>1</v>
      </c>
      <c r="I23" s="3">
        <f t="shared" si="2"/>
        <v>5.7735026918962581E-2</v>
      </c>
      <c r="J23" s="3">
        <f t="shared" si="0"/>
        <v>5.7735026918962581E-2</v>
      </c>
      <c r="K23" s="3">
        <f t="shared" si="0"/>
        <v>5.7735026918962581E-2</v>
      </c>
      <c r="L23" s="44"/>
      <c r="M23" s="44"/>
      <c r="N23" s="44"/>
      <c r="O23" s="44"/>
      <c r="P23" s="45"/>
      <c r="Q23" s="252">
        <f t="shared" si="1"/>
        <v>3.333333333333334E-3</v>
      </c>
      <c r="R23" s="252">
        <f t="shared" si="1"/>
        <v>3.333333333333334E-3</v>
      </c>
      <c r="S23" s="252">
        <f t="shared" si="1"/>
        <v>3.333333333333334E-3</v>
      </c>
      <c r="U23" s="259"/>
      <c r="V23" s="248"/>
      <c r="W23" s="210"/>
    </row>
    <row r="24" spans="1:23">
      <c r="A24" s="46" t="str">
        <f>'Gen-Er'!A15</f>
        <v>A5-18</v>
      </c>
      <c r="B24" s="188" t="str">
        <f>'Gen-Er'!B15</f>
        <v>FSPL estimation error</v>
      </c>
      <c r="C24" s="66">
        <f>'Gen-Er'!C15</f>
        <v>0</v>
      </c>
      <c r="D24" s="66">
        <f>'Gen-Er'!D15</f>
        <v>0</v>
      </c>
      <c r="E24" s="66">
        <f>'Gen-Er'!E15</f>
        <v>0</v>
      </c>
      <c r="F24" s="46" t="str">
        <f>'Gen-Er'!F15</f>
        <v>Gaussian</v>
      </c>
      <c r="G24" s="66">
        <f>'Gen-Er'!G15</f>
        <v>1</v>
      </c>
      <c r="H24" s="43">
        <v>1</v>
      </c>
      <c r="I24" s="3">
        <f t="shared" si="2"/>
        <v>0</v>
      </c>
      <c r="J24" s="3">
        <f t="shared" si="0"/>
        <v>0</v>
      </c>
      <c r="K24" s="3">
        <f t="shared" si="0"/>
        <v>0</v>
      </c>
      <c r="L24" s="44"/>
      <c r="M24" s="44"/>
      <c r="N24" s="44"/>
      <c r="O24" s="44"/>
      <c r="P24" s="45"/>
      <c r="Q24" s="252">
        <f t="shared" si="1"/>
        <v>0</v>
      </c>
      <c r="R24" s="252">
        <f t="shared" si="1"/>
        <v>0</v>
      </c>
      <c r="S24" s="252">
        <f t="shared" si="1"/>
        <v>0</v>
      </c>
      <c r="U24" s="259"/>
      <c r="V24" s="248"/>
      <c r="W24" s="210"/>
    </row>
    <row r="25" spans="1:23">
      <c r="A25" s="46" t="str">
        <f>'Gen-Er'!A16</f>
        <v>A5-16</v>
      </c>
      <c r="B25" s="188" t="str">
        <f>'Gen-Er'!B16</f>
        <v>Frequency flatness of test system</v>
      </c>
      <c r="C25" s="66">
        <f>'Gen-Er'!C16</f>
        <v>0.25</v>
      </c>
      <c r="D25" s="66">
        <f>'Gen-Er'!D16</f>
        <v>0.25</v>
      </c>
      <c r="E25" s="66">
        <f>'Gen-Er'!E16</f>
        <v>0.25</v>
      </c>
      <c r="F25" s="46" t="str">
        <f>'Gen-Er'!F16</f>
        <v>Gaussian</v>
      </c>
      <c r="G25" s="66">
        <f>'Gen-Er'!G16</f>
        <v>1</v>
      </c>
      <c r="H25" s="43">
        <v>1</v>
      </c>
      <c r="I25" s="3">
        <f t="shared" si="2"/>
        <v>0.25</v>
      </c>
      <c r="J25" s="3">
        <f t="shared" si="0"/>
        <v>0.25</v>
      </c>
      <c r="K25" s="3">
        <f t="shared" si="0"/>
        <v>0.25</v>
      </c>
      <c r="L25" s="44"/>
      <c r="M25" s="44"/>
      <c r="N25" s="44"/>
      <c r="O25" s="44"/>
      <c r="P25" s="45"/>
      <c r="Q25" s="252">
        <f t="shared" si="1"/>
        <v>6.25E-2</v>
      </c>
      <c r="R25" s="252">
        <f t="shared" si="1"/>
        <v>6.25E-2</v>
      </c>
      <c r="S25" s="252">
        <f t="shared" si="1"/>
        <v>6.25E-2</v>
      </c>
      <c r="U25" s="259"/>
      <c r="V25" s="248"/>
      <c r="W25" s="210"/>
    </row>
    <row r="26" spans="1:23">
      <c r="A26" s="46" t="str">
        <f>'Gen-Er'!A17</f>
        <v>A5-19</v>
      </c>
      <c r="B26" s="188" t="str">
        <f>'Gen-Er'!B17</f>
        <v xml:space="preserve">Measurement system dynamic range uncertainty </v>
      </c>
      <c r="C26" s="66">
        <f>'Gen-Er'!C17</f>
        <v>0.51</v>
      </c>
      <c r="D26" s="66">
        <f>'Gen-Er'!D17</f>
        <v>0.51</v>
      </c>
      <c r="E26" s="66">
        <f>'Gen-Er'!E17</f>
        <v>0.51</v>
      </c>
      <c r="F26" s="46" t="str">
        <f>'Gen-Er'!F17</f>
        <v>Gaussian</v>
      </c>
      <c r="G26" s="66">
        <f>'Gen-Er'!G17</f>
        <v>1</v>
      </c>
      <c r="H26" s="43">
        <v>1</v>
      </c>
      <c r="I26" s="3">
        <f t="shared" ref="I26" si="3">C26/$G26</f>
        <v>0.51</v>
      </c>
      <c r="J26" s="3">
        <f t="shared" ref="J26" si="4">D26/$G26</f>
        <v>0.51</v>
      </c>
      <c r="K26" s="3">
        <f t="shared" ref="K26" si="5">E26/$G26</f>
        <v>0.51</v>
      </c>
      <c r="L26" s="44"/>
      <c r="M26" s="44"/>
      <c r="N26" s="44"/>
      <c r="O26" s="44"/>
      <c r="P26" s="45"/>
      <c r="Q26" s="252">
        <f t="shared" ref="Q26" si="6">I26^2</f>
        <v>0.2601</v>
      </c>
      <c r="R26" s="252">
        <f t="shared" ref="R26" si="7">J26^2</f>
        <v>0.2601</v>
      </c>
      <c r="S26" s="252">
        <f t="shared" ref="S26" si="8">K26^2</f>
        <v>0.2601</v>
      </c>
      <c r="U26" s="259"/>
      <c r="V26" s="248"/>
      <c r="W26" s="210"/>
    </row>
    <row r="27" spans="1:23" ht="11.25" customHeight="1">
      <c r="A27" s="305" t="s">
        <v>13</v>
      </c>
      <c r="B27" s="306"/>
      <c r="C27" s="306"/>
      <c r="D27" s="306"/>
      <c r="E27" s="306"/>
      <c r="F27" s="306"/>
      <c r="G27" s="306"/>
      <c r="H27" s="306"/>
      <c r="I27" s="306"/>
      <c r="J27" s="306"/>
      <c r="K27" s="307"/>
      <c r="L27" s="27"/>
      <c r="M27" s="27"/>
      <c r="N27" s="27"/>
      <c r="O27" s="27"/>
      <c r="P27" s="42"/>
      <c r="Q27" s="252">
        <f t="shared" si="1"/>
        <v>0</v>
      </c>
      <c r="R27" s="252">
        <f t="shared" si="1"/>
        <v>0</v>
      </c>
      <c r="S27" s="252">
        <f t="shared" si="1"/>
        <v>0</v>
      </c>
      <c r="U27" s="259"/>
      <c r="V27" s="248"/>
      <c r="W27" s="210"/>
    </row>
    <row r="28" spans="1:23" ht="22.5">
      <c r="A28" s="46" t="str">
        <f>'Gen-Er'!A20</f>
        <v>A5-9</v>
      </c>
      <c r="B28" s="28" t="str">
        <f>'Gen-Er'!B20</f>
        <v>Impedance mismatch between the receiving antenna and the network analyzer</v>
      </c>
      <c r="C28" s="66">
        <f>'Gen-Er'!C20</f>
        <v>0</v>
      </c>
      <c r="D28" s="66">
        <f>'Gen-Er'!D20</f>
        <v>0</v>
      </c>
      <c r="E28" s="66">
        <f>'Gen-Er'!E20</f>
        <v>0</v>
      </c>
      <c r="F28" s="46" t="str">
        <f>'Gen-Er'!F20</f>
        <v>U-shaped</v>
      </c>
      <c r="G28" s="66">
        <f>'Gen-Er'!G20</f>
        <v>1.4142135623730951</v>
      </c>
      <c r="H28" s="43">
        <v>1</v>
      </c>
      <c r="I28" s="3">
        <f t="shared" ref="I28:K40" si="9">C28/$G28</f>
        <v>0</v>
      </c>
      <c r="J28" s="3">
        <f t="shared" si="9"/>
        <v>0</v>
      </c>
      <c r="K28" s="3">
        <f t="shared" si="0"/>
        <v>0</v>
      </c>
      <c r="L28" s="44"/>
      <c r="M28" s="44"/>
      <c r="N28" s="44"/>
      <c r="O28" s="44"/>
      <c r="P28" s="45"/>
      <c r="Q28" s="252">
        <f t="shared" si="1"/>
        <v>0</v>
      </c>
      <c r="R28" s="252">
        <f t="shared" si="1"/>
        <v>0</v>
      </c>
      <c r="S28" s="252">
        <f t="shared" si="1"/>
        <v>0</v>
      </c>
      <c r="U28" s="259"/>
      <c r="V28" s="248"/>
      <c r="W28" s="210"/>
    </row>
    <row r="29" spans="1:23" ht="22.5">
      <c r="A29" s="46" t="str">
        <f>'Gen-Er'!A21</f>
        <v>A5-10</v>
      </c>
      <c r="B29" s="28" t="str">
        <f>'Gen-Er'!B21</f>
        <v>Positioning and pointing misalignment between the reference antenna and the receiving antenna</v>
      </c>
      <c r="C29" s="66">
        <f>'Gen-Er'!C21</f>
        <v>0.01</v>
      </c>
      <c r="D29" s="66">
        <f>'Gen-Er'!D21</f>
        <v>0.01</v>
      </c>
      <c r="E29" s="66">
        <f>'Gen-Er'!E21</f>
        <v>0.01</v>
      </c>
      <c r="F29" s="46" t="str">
        <f>'Gen-Er'!F21</f>
        <v>Rectangular</v>
      </c>
      <c r="G29" s="66">
        <f>'Gen-Er'!G21</f>
        <v>1.7320508075688772</v>
      </c>
      <c r="H29" s="43">
        <v>1</v>
      </c>
      <c r="I29" s="3">
        <f t="shared" si="9"/>
        <v>5.773502691896258E-3</v>
      </c>
      <c r="J29" s="3">
        <f t="shared" si="9"/>
        <v>5.773502691896258E-3</v>
      </c>
      <c r="K29" s="3">
        <f t="shared" si="0"/>
        <v>5.773502691896258E-3</v>
      </c>
      <c r="L29" s="44"/>
      <c r="M29" s="44"/>
      <c r="N29" s="44"/>
      <c r="O29" s="44"/>
      <c r="P29" s="45"/>
      <c r="Q29" s="252">
        <f t="shared" si="1"/>
        <v>3.3333333333333335E-5</v>
      </c>
      <c r="R29" s="252">
        <f t="shared" si="1"/>
        <v>3.3333333333333335E-5</v>
      </c>
      <c r="S29" s="252">
        <f t="shared" si="1"/>
        <v>3.3333333333333335E-5</v>
      </c>
      <c r="U29" s="259"/>
      <c r="V29" s="248"/>
      <c r="W29" s="210"/>
    </row>
    <row r="30" spans="1:23" ht="22.5">
      <c r="A30" s="46" t="str">
        <f>'Gen-Er'!A22</f>
        <v>A5-11</v>
      </c>
      <c r="B30" s="28" t="str">
        <f>'Gen-Er'!B22</f>
        <v>Impedance mismatch between the reference antenna and the network analyzer</v>
      </c>
      <c r="C30" s="66">
        <f>'Gen-Er'!C22</f>
        <v>0.06</v>
      </c>
      <c r="D30" s="66">
        <f>'Gen-Er'!D22</f>
        <v>0.06</v>
      </c>
      <c r="E30" s="66">
        <f>'Gen-Er'!E22</f>
        <v>0.06</v>
      </c>
      <c r="F30" s="46" t="str">
        <f>'Gen-Er'!F22</f>
        <v>U-shaped</v>
      </c>
      <c r="G30" s="66">
        <f>'Gen-Er'!G22</f>
        <v>1.4142135623730951</v>
      </c>
      <c r="H30" s="43">
        <v>1</v>
      </c>
      <c r="I30" s="3">
        <f t="shared" si="9"/>
        <v>4.2426406871192847E-2</v>
      </c>
      <c r="J30" s="3">
        <f t="shared" si="9"/>
        <v>4.2426406871192847E-2</v>
      </c>
      <c r="K30" s="3">
        <f t="shared" si="0"/>
        <v>4.2426406871192847E-2</v>
      </c>
      <c r="L30" s="44"/>
      <c r="M30" s="44"/>
      <c r="N30" s="44"/>
      <c r="O30" s="44"/>
      <c r="P30" s="45"/>
      <c r="Q30" s="252">
        <f t="shared" si="1"/>
        <v>1.7999999999999995E-3</v>
      </c>
      <c r="R30" s="252">
        <f t="shared" si="1"/>
        <v>1.7999999999999995E-3</v>
      </c>
      <c r="S30" s="252">
        <f t="shared" si="1"/>
        <v>1.7999999999999995E-3</v>
      </c>
      <c r="U30" s="259"/>
      <c r="V30" s="248"/>
      <c r="W30" s="210"/>
    </row>
    <row r="31" spans="1:23">
      <c r="A31" s="46" t="str">
        <f>'Gen-Er'!A23</f>
        <v>A5-3</v>
      </c>
      <c r="B31" s="28" t="str">
        <f>'Gen-Er'!B23</f>
        <v>Quality of quiet zone</v>
      </c>
      <c r="C31" s="66">
        <f>'Gen-Er'!C23</f>
        <v>0.1</v>
      </c>
      <c r="D31" s="66">
        <f>'Gen-Er'!D23</f>
        <v>0.1</v>
      </c>
      <c r="E31" s="66">
        <f>'Gen-Er'!E23</f>
        <v>0.1</v>
      </c>
      <c r="F31" s="46" t="str">
        <f>'Gen-Er'!F23</f>
        <v>Gaussian</v>
      </c>
      <c r="G31" s="66">
        <f>'Gen-Er'!G23</f>
        <v>1</v>
      </c>
      <c r="H31" s="43">
        <v>1</v>
      </c>
      <c r="I31" s="3">
        <f t="shared" si="9"/>
        <v>0.1</v>
      </c>
      <c r="J31" s="3">
        <f t="shared" si="9"/>
        <v>0.1</v>
      </c>
      <c r="K31" s="3">
        <f t="shared" si="9"/>
        <v>0.1</v>
      </c>
      <c r="L31" s="44"/>
      <c r="M31" s="44"/>
      <c r="N31" s="44"/>
      <c r="O31" s="44"/>
      <c r="P31" s="45"/>
      <c r="Q31" s="252">
        <f t="shared" si="1"/>
        <v>1.0000000000000002E-2</v>
      </c>
      <c r="R31" s="252">
        <f t="shared" si="1"/>
        <v>1.0000000000000002E-2</v>
      </c>
      <c r="S31" s="252">
        <f t="shared" si="1"/>
        <v>1.0000000000000002E-2</v>
      </c>
      <c r="U31" s="259"/>
      <c r="V31" s="248"/>
      <c r="W31" s="210"/>
    </row>
    <row r="32" spans="1:23" ht="22.5">
      <c r="A32" s="46" t="str">
        <f>'Gen-Er'!A24</f>
        <v>A5-4b</v>
      </c>
      <c r="B32" s="28" t="str">
        <f>'Gen-Er'!B24</f>
        <v>Polarization mismatch between the reference antenna and the receiving antenna</v>
      </c>
      <c r="C32" s="66">
        <f>'Gen-Er'!C24</f>
        <v>0.01</v>
      </c>
      <c r="D32" s="66">
        <f>'Gen-Er'!D24</f>
        <v>0.01</v>
      </c>
      <c r="E32" s="66">
        <f>'Gen-Er'!E24</f>
        <v>0.01</v>
      </c>
      <c r="F32" s="46" t="str">
        <f>'Gen-Er'!F24</f>
        <v>Rectangular</v>
      </c>
      <c r="G32" s="66">
        <f>'Gen-Er'!G24</f>
        <v>1.7320508075688772</v>
      </c>
      <c r="H32" s="43">
        <v>1</v>
      </c>
      <c r="I32" s="3">
        <f t="shared" si="9"/>
        <v>5.773502691896258E-3</v>
      </c>
      <c r="J32" s="3">
        <f t="shared" si="9"/>
        <v>5.773502691896258E-3</v>
      </c>
      <c r="K32" s="3">
        <f t="shared" si="9"/>
        <v>5.773502691896258E-3</v>
      </c>
      <c r="L32" s="44"/>
      <c r="M32" s="44"/>
      <c r="N32" s="44"/>
      <c r="O32" s="44"/>
      <c r="P32" s="45"/>
      <c r="Q32" s="252">
        <f t="shared" si="1"/>
        <v>3.3333333333333335E-5</v>
      </c>
      <c r="R32" s="252">
        <f t="shared" si="1"/>
        <v>3.3333333333333335E-5</v>
      </c>
      <c r="S32" s="252">
        <f t="shared" si="1"/>
        <v>3.3333333333333335E-5</v>
      </c>
      <c r="U32" s="259"/>
      <c r="V32" s="248"/>
      <c r="W32" s="210"/>
    </row>
    <row r="33" spans="1:23" ht="22.5">
      <c r="A33" s="46" t="str">
        <f>'Gen-Er'!A25</f>
        <v>A5-5b</v>
      </c>
      <c r="B33" s="28" t="str">
        <f>'Gen-Er'!B25</f>
        <v>Mutual coupling between the reference antenna and the receiving antenna</v>
      </c>
      <c r="C33" s="66">
        <f>'Gen-Er'!C25</f>
        <v>0</v>
      </c>
      <c r="D33" s="66">
        <f>'Gen-Er'!D25</f>
        <v>0</v>
      </c>
      <c r="E33" s="66">
        <f>'Gen-Er'!E25</f>
        <v>0</v>
      </c>
      <c r="F33" s="46" t="str">
        <f>'Gen-Er'!F25</f>
        <v>Rectangular</v>
      </c>
      <c r="G33" s="66">
        <f>'Gen-Er'!G25</f>
        <v>1.7320508075688772</v>
      </c>
      <c r="H33" s="43">
        <v>1</v>
      </c>
      <c r="I33" s="3">
        <f t="shared" si="9"/>
        <v>0</v>
      </c>
      <c r="J33" s="3">
        <f t="shared" si="9"/>
        <v>0</v>
      </c>
      <c r="K33" s="3">
        <f t="shared" si="9"/>
        <v>0</v>
      </c>
      <c r="L33" s="44"/>
      <c r="M33" s="44"/>
      <c r="N33" s="44"/>
      <c r="O33" s="44"/>
      <c r="P33" s="45"/>
      <c r="Q33" s="252">
        <f t="shared" si="1"/>
        <v>0</v>
      </c>
      <c r="R33" s="252">
        <f t="shared" si="1"/>
        <v>0</v>
      </c>
      <c r="S33" s="252">
        <f t="shared" si="1"/>
        <v>0</v>
      </c>
      <c r="U33" s="259"/>
      <c r="V33" s="248"/>
      <c r="W33" s="210"/>
    </row>
    <row r="34" spans="1:23">
      <c r="A34" s="46" t="str">
        <f>'Gen-Er'!A26</f>
        <v>A5-6b</v>
      </c>
      <c r="B34" s="28" t="str">
        <f>'Gen-Er'!B26</f>
        <v>Phase curvature across the reference antenna</v>
      </c>
      <c r="C34" s="66">
        <f>'Gen-Er'!C26</f>
        <v>0.05</v>
      </c>
      <c r="D34" s="66">
        <f>'Gen-Er'!D26</f>
        <v>0.05</v>
      </c>
      <c r="E34" s="66">
        <f>'Gen-Er'!E26</f>
        <v>0.05</v>
      </c>
      <c r="F34" s="46" t="str">
        <f>'Gen-Er'!F26</f>
        <v>Gaussian</v>
      </c>
      <c r="G34" s="66">
        <f>'Gen-Er'!G26</f>
        <v>1</v>
      </c>
      <c r="H34" s="43">
        <v>1</v>
      </c>
      <c r="I34" s="3">
        <f t="shared" si="9"/>
        <v>0.05</v>
      </c>
      <c r="J34" s="3">
        <f t="shared" si="9"/>
        <v>0.05</v>
      </c>
      <c r="K34" s="3">
        <f t="shared" si="9"/>
        <v>0.05</v>
      </c>
      <c r="L34" s="44"/>
      <c r="M34" s="44"/>
      <c r="N34" s="44"/>
      <c r="O34" s="44"/>
      <c r="P34" s="45"/>
      <c r="Q34" s="252">
        <f t="shared" si="1"/>
        <v>2.5000000000000005E-3</v>
      </c>
      <c r="R34" s="252">
        <f t="shared" si="1"/>
        <v>2.5000000000000005E-3</v>
      </c>
      <c r="S34" s="252">
        <f t="shared" si="1"/>
        <v>2.5000000000000005E-3</v>
      </c>
      <c r="U34" s="259"/>
      <c r="V34" s="248"/>
      <c r="W34" s="210"/>
    </row>
    <row r="35" spans="1:23" ht="22.5">
      <c r="A35" s="46" t="str">
        <f>'Gen-Er'!A27</f>
        <v>C1-3</v>
      </c>
      <c r="B35" s="28" t="str">
        <f>'Gen-Er'!B27</f>
        <v>Calibration equipment (i.e. reference receiver, measurement receiver and generator)</v>
      </c>
      <c r="C35" s="66">
        <f>'Gen-Er'!C27</f>
        <v>0.06</v>
      </c>
      <c r="D35" s="66">
        <f>'Gen-Er'!D27</f>
        <v>0.06</v>
      </c>
      <c r="E35" s="66">
        <f>'Gen-Er'!E27</f>
        <v>0.06</v>
      </c>
      <c r="F35" s="46" t="str">
        <f>'Gen-Er'!F27</f>
        <v>Gaussian</v>
      </c>
      <c r="G35" s="66">
        <f>'Gen-Er'!G27</f>
        <v>1</v>
      </c>
      <c r="H35" s="43">
        <v>1</v>
      </c>
      <c r="I35" s="3">
        <f t="shared" si="9"/>
        <v>0.06</v>
      </c>
      <c r="J35" s="3">
        <f t="shared" si="9"/>
        <v>0.06</v>
      </c>
      <c r="K35" s="3">
        <f t="shared" si="9"/>
        <v>0.06</v>
      </c>
      <c r="L35" s="44"/>
      <c r="M35" s="44"/>
      <c r="N35" s="44"/>
      <c r="O35" s="44"/>
      <c r="P35" s="45"/>
      <c r="Q35" s="252">
        <f t="shared" si="1"/>
        <v>3.5999999999999999E-3</v>
      </c>
      <c r="R35" s="252">
        <f t="shared" si="1"/>
        <v>3.5999999999999999E-3</v>
      </c>
      <c r="S35" s="252">
        <f t="shared" si="1"/>
        <v>3.5999999999999999E-3</v>
      </c>
      <c r="U35" s="259"/>
      <c r="V35" s="248"/>
      <c r="W35" s="210"/>
    </row>
    <row r="36" spans="1:23">
      <c r="A36" s="46" t="str">
        <f>'Gen-Er'!A28</f>
        <v>A5-12</v>
      </c>
      <c r="B36" s="28" t="str">
        <f>'Gen-Er'!B28</f>
        <v>Influence of the reference antenna feed cable</v>
      </c>
      <c r="C36" s="66">
        <f>'Gen-Er'!C28</f>
        <v>0.05</v>
      </c>
      <c r="D36" s="66">
        <f>'Gen-Er'!D28</f>
        <v>0.05</v>
      </c>
      <c r="E36" s="66">
        <f>'Gen-Er'!E28</f>
        <v>0.05</v>
      </c>
      <c r="F36" s="46" t="str">
        <f>'Gen-Er'!F28</f>
        <v>Rectangular</v>
      </c>
      <c r="G36" s="66">
        <f>'Gen-Er'!G28</f>
        <v>1.7320508075688772</v>
      </c>
      <c r="H36" s="43">
        <v>1</v>
      </c>
      <c r="I36" s="3">
        <f t="shared" si="9"/>
        <v>2.8867513459481291E-2</v>
      </c>
      <c r="J36" s="3">
        <f t="shared" si="9"/>
        <v>2.8867513459481291E-2</v>
      </c>
      <c r="K36" s="3">
        <f t="shared" si="9"/>
        <v>2.8867513459481291E-2</v>
      </c>
      <c r="L36" s="44"/>
      <c r="M36" s="44"/>
      <c r="N36" s="44"/>
      <c r="O36" s="44"/>
      <c r="P36" s="45"/>
      <c r="Q36" s="252">
        <f t="shared" si="1"/>
        <v>8.333333333333335E-4</v>
      </c>
      <c r="R36" s="252">
        <f t="shared" si="1"/>
        <v>8.333333333333335E-4</v>
      </c>
      <c r="S36" s="252">
        <f t="shared" si="1"/>
        <v>8.333333333333335E-4</v>
      </c>
      <c r="U36" s="259"/>
      <c r="V36" s="248"/>
      <c r="W36" s="210"/>
    </row>
    <row r="37" spans="1:23" ht="22.5">
      <c r="A37" s="46" t="str">
        <f>'Gen-Er'!A29</f>
        <v>A5-13</v>
      </c>
      <c r="B37" s="28" t="str">
        <f>'Gen-Er'!B29</f>
        <v>Reference antenna feed cable loss measurement uncertainty</v>
      </c>
      <c r="C37" s="66">
        <f>'Gen-Er'!C29</f>
        <v>0.06</v>
      </c>
      <c r="D37" s="66">
        <f>'Gen-Er'!D29</f>
        <v>0.06</v>
      </c>
      <c r="E37" s="66">
        <f>'Gen-Er'!E29</f>
        <v>0.06</v>
      </c>
      <c r="F37" s="46" t="str">
        <f>'Gen-Er'!F29</f>
        <v>Gaussian</v>
      </c>
      <c r="G37" s="66">
        <f>'Gen-Er'!G29</f>
        <v>1</v>
      </c>
      <c r="H37" s="43">
        <v>1</v>
      </c>
      <c r="I37" s="3">
        <f t="shared" si="9"/>
        <v>0.06</v>
      </c>
      <c r="J37" s="3">
        <f t="shared" si="9"/>
        <v>0.06</v>
      </c>
      <c r="K37" s="3">
        <f t="shared" si="9"/>
        <v>0.06</v>
      </c>
      <c r="L37" s="44"/>
      <c r="M37" s="44"/>
      <c r="N37" s="44"/>
      <c r="O37" s="44"/>
      <c r="P37" s="45"/>
      <c r="Q37" s="252">
        <f t="shared" si="1"/>
        <v>3.5999999999999999E-3</v>
      </c>
      <c r="R37" s="252">
        <f t="shared" si="1"/>
        <v>3.5999999999999999E-3</v>
      </c>
      <c r="S37" s="252">
        <f t="shared" si="1"/>
        <v>3.5999999999999999E-3</v>
      </c>
      <c r="U37" s="259"/>
      <c r="V37" s="248"/>
      <c r="W37" s="239"/>
    </row>
    <row r="38" spans="1:23">
      <c r="A38" s="46" t="str">
        <f>'Gen-Er'!A30</f>
        <v>A5-14</v>
      </c>
      <c r="B38" s="28" t="str">
        <f>'Gen-Er'!B30</f>
        <v>Influence of the receiving antenna feed cable</v>
      </c>
      <c r="C38" s="66">
        <f>'Gen-Er'!C30</f>
        <v>0.05</v>
      </c>
      <c r="D38" s="66">
        <f>'Gen-Er'!D30</f>
        <v>0.05</v>
      </c>
      <c r="E38" s="66">
        <f>'Gen-Er'!E30</f>
        <v>0.05</v>
      </c>
      <c r="F38" s="46" t="str">
        <f>'Gen-Er'!F30</f>
        <v>Rectangular</v>
      </c>
      <c r="G38" s="66">
        <f>'Gen-Er'!G30</f>
        <v>1.7320508075688772</v>
      </c>
      <c r="H38" s="43">
        <v>1</v>
      </c>
      <c r="I38" s="3">
        <f t="shared" si="9"/>
        <v>2.8867513459481291E-2</v>
      </c>
      <c r="J38" s="3">
        <f t="shared" si="9"/>
        <v>2.8867513459481291E-2</v>
      </c>
      <c r="K38" s="3">
        <f t="shared" si="9"/>
        <v>2.8867513459481291E-2</v>
      </c>
      <c r="L38" s="44"/>
      <c r="M38" s="44"/>
      <c r="N38" s="44"/>
      <c r="O38" s="44"/>
      <c r="P38" s="45"/>
      <c r="Q38" s="252">
        <f t="shared" si="1"/>
        <v>8.333333333333335E-4</v>
      </c>
      <c r="R38" s="252">
        <f t="shared" si="1"/>
        <v>8.333333333333335E-4</v>
      </c>
      <c r="S38" s="252">
        <f t="shared" si="1"/>
        <v>8.333333333333335E-4</v>
      </c>
      <c r="U38" s="259"/>
      <c r="V38" s="248"/>
      <c r="W38" s="210"/>
    </row>
    <row r="39" spans="1:23" ht="22.5">
      <c r="A39" s="46" t="str">
        <f>'Gen-Er'!A31</f>
        <v>C1-4</v>
      </c>
      <c r="B39" s="28" t="str">
        <f>'Gen-Er'!B31</f>
        <v>Uncertainty of the absolute gain of the reference antenna</v>
      </c>
      <c r="C39" s="66">
        <f>'Gen-Er'!C31</f>
        <v>0.50229473419497439</v>
      </c>
      <c r="D39" s="66">
        <f>'Gen-Er'!D31</f>
        <v>0.4330127018922193</v>
      </c>
      <c r="E39" s="66">
        <f>'Gen-Er'!E31</f>
        <v>0.4330127018922193</v>
      </c>
      <c r="F39" s="46" t="str">
        <f>'Gen-Er'!F31</f>
        <v>Rectangular</v>
      </c>
      <c r="G39" s="66">
        <f>'Gen-Er'!G31</f>
        <v>1.7320508075688772</v>
      </c>
      <c r="H39" s="43">
        <v>1</v>
      </c>
      <c r="I39" s="3">
        <f t="shared" si="9"/>
        <v>0.28999999999999998</v>
      </c>
      <c r="J39" s="3">
        <f t="shared" si="9"/>
        <v>0.25</v>
      </c>
      <c r="K39" s="3">
        <f t="shared" si="9"/>
        <v>0.25</v>
      </c>
      <c r="L39" s="44"/>
      <c r="M39" s="44"/>
      <c r="N39" s="44"/>
      <c r="O39" s="44"/>
      <c r="P39" s="45"/>
      <c r="Q39" s="252">
        <f t="shared" si="1"/>
        <v>8.4099999999999994E-2</v>
      </c>
      <c r="R39" s="252">
        <f t="shared" si="1"/>
        <v>6.25E-2</v>
      </c>
      <c r="S39" s="252">
        <f t="shared" si="1"/>
        <v>6.25E-2</v>
      </c>
      <c r="U39" s="259"/>
      <c r="V39" s="248"/>
      <c r="W39" s="210"/>
    </row>
    <row r="40" spans="1:23">
      <c r="A40" s="46" t="str">
        <f>'Gen-Er'!A32</f>
        <v>A5-15</v>
      </c>
      <c r="B40" s="28" t="str">
        <f>'Gen-Er'!B32</f>
        <v>Uncertainty of the absolute gain of the receiving antenna</v>
      </c>
      <c r="C40" s="66">
        <f>'Gen-Er'!C32</f>
        <v>0</v>
      </c>
      <c r="D40" s="66">
        <f>'Gen-Er'!D32</f>
        <v>0</v>
      </c>
      <c r="E40" s="66">
        <f>'Gen-Er'!E32</f>
        <v>0</v>
      </c>
      <c r="F40" s="46" t="str">
        <f>'Gen-Er'!F32</f>
        <v>Rectangular</v>
      </c>
      <c r="G40" s="66">
        <f>'Gen-Er'!G32</f>
        <v>1.7320508075688772</v>
      </c>
      <c r="H40" s="43">
        <v>1</v>
      </c>
      <c r="I40" s="3">
        <f t="shared" si="9"/>
        <v>0</v>
      </c>
      <c r="J40" s="3">
        <f t="shared" si="9"/>
        <v>0</v>
      </c>
      <c r="K40" s="3">
        <f t="shared" si="9"/>
        <v>0</v>
      </c>
      <c r="L40" s="44"/>
      <c r="M40" s="44"/>
      <c r="N40" s="44"/>
      <c r="O40" s="44"/>
      <c r="P40" s="45"/>
      <c r="Q40" s="252">
        <f t="shared" si="1"/>
        <v>0</v>
      </c>
      <c r="R40" s="252">
        <f t="shared" si="1"/>
        <v>0</v>
      </c>
      <c r="S40" s="252">
        <f t="shared" si="1"/>
        <v>0</v>
      </c>
      <c r="U40" s="259"/>
      <c r="V40" s="248"/>
      <c r="W40" s="210"/>
    </row>
    <row r="41" spans="1:23">
      <c r="A41" s="343" t="s">
        <v>360</v>
      </c>
      <c r="B41" s="343"/>
      <c r="C41" s="343"/>
      <c r="D41" s="343"/>
      <c r="E41" s="343"/>
      <c r="F41" s="343"/>
      <c r="G41" s="343"/>
      <c r="H41" s="343"/>
      <c r="I41" s="186">
        <f t="shared" ref="I41:K42" si="10">Q41</f>
        <v>1.2122018533781136</v>
      </c>
      <c r="J41" s="186">
        <f t="shared" si="10"/>
        <v>2.12816431069909</v>
      </c>
      <c r="K41" s="186">
        <f t="shared" si="10"/>
        <v>2.12816431069909</v>
      </c>
      <c r="L41" s="5"/>
      <c r="M41" s="5"/>
      <c r="N41" s="5"/>
      <c r="O41" s="5"/>
      <c r="P41" s="11"/>
      <c r="Q41" s="252">
        <f>(SUM(Q14:Q40))^0.5</f>
        <v>1.2122018533781136</v>
      </c>
      <c r="R41" s="252">
        <f>(SUM(R14:R40))^0.5</f>
        <v>2.12816431069909</v>
      </c>
      <c r="S41" s="252">
        <f>(SUM(S14:S40))^0.5</f>
        <v>2.12816431069909</v>
      </c>
      <c r="U41" s="259"/>
      <c r="V41" s="248"/>
      <c r="W41" s="210"/>
    </row>
    <row r="42" spans="1:23">
      <c r="A42" s="343" t="s">
        <v>361</v>
      </c>
      <c r="B42" s="343"/>
      <c r="C42" s="343"/>
      <c r="D42" s="343"/>
      <c r="E42" s="343"/>
      <c r="F42" s="343"/>
      <c r="G42" s="343"/>
      <c r="H42" s="343"/>
      <c r="I42" s="186">
        <f t="shared" si="10"/>
        <v>2.3759156326211026</v>
      </c>
      <c r="J42" s="186">
        <f t="shared" si="10"/>
        <v>4.1712020489702164</v>
      </c>
      <c r="K42" s="186">
        <f t="shared" si="10"/>
        <v>4.1712020489702164</v>
      </c>
      <c r="L42" s="5"/>
      <c r="M42" s="5"/>
      <c r="N42" s="5"/>
      <c r="O42" s="5"/>
      <c r="P42" s="11"/>
      <c r="Q42" s="252">
        <f>Q41*1.96</f>
        <v>2.3759156326211026</v>
      </c>
      <c r="R42" s="252">
        <f>R41*1.96</f>
        <v>4.1712020489702164</v>
      </c>
      <c r="S42" s="252">
        <f>S41*1.96</f>
        <v>4.1712020489702164</v>
      </c>
      <c r="U42" s="259"/>
      <c r="V42" s="248"/>
      <c r="W42" s="210"/>
    </row>
    <row r="43" spans="1:23">
      <c r="A43" s="369" t="s">
        <v>71</v>
      </c>
      <c r="B43" s="369"/>
      <c r="C43" s="369"/>
      <c r="D43" s="369"/>
      <c r="E43" s="369"/>
      <c r="F43" s="369"/>
      <c r="G43" s="369"/>
      <c r="H43" s="369"/>
      <c r="I43" s="21">
        <v>0.75</v>
      </c>
      <c r="J43" s="21">
        <v>0.75</v>
      </c>
      <c r="K43" s="21">
        <v>0.75</v>
      </c>
      <c r="L43" s="22"/>
      <c r="M43" s="22"/>
      <c r="N43" s="22"/>
      <c r="O43" s="35"/>
      <c r="Q43" s="250"/>
      <c r="T43" s="259"/>
      <c r="W43" s="210"/>
    </row>
    <row r="44" spans="1:23">
      <c r="A44" s="369" t="s">
        <v>72</v>
      </c>
      <c r="B44" s="369"/>
      <c r="C44" s="369"/>
      <c r="D44" s="369"/>
      <c r="E44" s="369"/>
      <c r="F44" s="369"/>
      <c r="G44" s="369"/>
      <c r="H44" s="369"/>
      <c r="I44" s="21">
        <f>((I42^2)+(I43^2))^0.5</f>
        <v>2.4914805022984496</v>
      </c>
      <c r="J44" s="21">
        <f t="shared" ref="J44:K44" si="11">((J42^2)+(J43^2))^0.5</f>
        <v>4.2380923224174021</v>
      </c>
      <c r="K44" s="21">
        <f t="shared" si="11"/>
        <v>4.2380923224174021</v>
      </c>
      <c r="L44" s="23"/>
      <c r="M44" s="23"/>
      <c r="N44" s="23"/>
      <c r="O44" s="35"/>
      <c r="Q44" s="250"/>
      <c r="T44" s="259"/>
      <c r="W44" s="210"/>
    </row>
    <row r="45" spans="1:23">
      <c r="A45" s="39"/>
      <c r="B45" s="41"/>
      <c r="C45" s="23"/>
      <c r="D45" s="23"/>
      <c r="E45" s="23"/>
      <c r="F45" s="39"/>
      <c r="G45" s="23"/>
      <c r="H45" s="39"/>
      <c r="L45" s="34"/>
      <c r="O45" s="35"/>
      <c r="Q45" s="250"/>
      <c r="T45" s="259"/>
      <c r="W45" s="210"/>
    </row>
    <row r="46" spans="1:23" s="114" customFormat="1">
      <c r="A46" s="368" t="s">
        <v>73</v>
      </c>
      <c r="B46" s="368"/>
      <c r="C46" s="368"/>
      <c r="D46" s="368"/>
      <c r="E46" s="368"/>
      <c r="F46" s="368"/>
      <c r="G46" s="368"/>
      <c r="H46" s="368"/>
      <c r="I46" s="368"/>
      <c r="J46" s="368"/>
      <c r="K46" s="368"/>
      <c r="L46" s="368"/>
      <c r="M46" s="368"/>
      <c r="N46" s="368"/>
      <c r="O46" s="368"/>
      <c r="Q46" s="355" t="s">
        <v>46</v>
      </c>
      <c r="R46" s="355"/>
      <c r="S46" s="355"/>
      <c r="T46" s="355"/>
      <c r="U46" s="355"/>
      <c r="V46" s="221"/>
      <c r="W46" s="239"/>
    </row>
    <row r="47" spans="1:23" s="114" customFormat="1" ht="45">
      <c r="A47" s="356" t="s">
        <v>0</v>
      </c>
      <c r="B47" s="356" t="s">
        <v>1</v>
      </c>
      <c r="C47" s="356" t="s">
        <v>425</v>
      </c>
      <c r="D47" s="356"/>
      <c r="E47" s="356"/>
      <c r="F47" s="356"/>
      <c r="G47" s="356"/>
      <c r="H47" s="132" t="s">
        <v>3</v>
      </c>
      <c r="I47" s="131" t="s">
        <v>4</v>
      </c>
      <c r="J47" s="133" t="s">
        <v>405</v>
      </c>
      <c r="K47" s="356" t="s">
        <v>359</v>
      </c>
      <c r="L47" s="356"/>
      <c r="M47" s="356"/>
      <c r="N47" s="356"/>
      <c r="O47" s="356"/>
      <c r="Q47" s="355"/>
      <c r="R47" s="355"/>
      <c r="S47" s="355"/>
      <c r="T47" s="355"/>
      <c r="U47" s="355"/>
      <c r="V47" s="221"/>
      <c r="W47" s="239"/>
    </row>
    <row r="48" spans="1:23" s="114" customFormat="1" ht="33.75">
      <c r="A48" s="356"/>
      <c r="B48" s="356"/>
      <c r="C48" s="123" t="s">
        <v>328</v>
      </c>
      <c r="D48" s="123" t="s">
        <v>329</v>
      </c>
      <c r="E48" s="123" t="s">
        <v>330</v>
      </c>
      <c r="F48" s="119" t="s">
        <v>331</v>
      </c>
      <c r="G48" s="123" t="s">
        <v>312</v>
      </c>
      <c r="H48" s="119"/>
      <c r="I48" s="131"/>
      <c r="J48" s="131"/>
      <c r="K48" s="123" t="s">
        <v>328</v>
      </c>
      <c r="L48" s="119" t="s">
        <v>329</v>
      </c>
      <c r="M48" s="119" t="s">
        <v>330</v>
      </c>
      <c r="N48" s="119" t="s">
        <v>331</v>
      </c>
      <c r="O48" s="119" t="s">
        <v>312</v>
      </c>
      <c r="P48" s="116"/>
      <c r="Q48" s="355"/>
      <c r="R48" s="355"/>
      <c r="S48" s="355"/>
      <c r="T48" s="355"/>
      <c r="U48" s="355"/>
      <c r="V48" s="221"/>
      <c r="W48" s="239"/>
    </row>
    <row r="49" spans="1:23" s="114" customFormat="1">
      <c r="A49" s="356" t="s">
        <v>352</v>
      </c>
      <c r="B49" s="356"/>
      <c r="C49" s="356"/>
      <c r="D49" s="356"/>
      <c r="E49" s="356"/>
      <c r="F49" s="356"/>
      <c r="G49" s="356"/>
      <c r="H49" s="356"/>
      <c r="I49" s="356"/>
      <c r="J49" s="356"/>
      <c r="K49" s="356"/>
      <c r="L49" s="356"/>
      <c r="M49" s="356"/>
      <c r="N49" s="356"/>
      <c r="O49" s="356"/>
      <c r="P49" s="115"/>
      <c r="Q49" s="256"/>
      <c r="R49" s="256"/>
      <c r="S49" s="256"/>
      <c r="T49" s="256"/>
      <c r="U49" s="256"/>
      <c r="V49" s="113"/>
      <c r="W49" s="239"/>
    </row>
    <row r="50" spans="1:23" s="114" customFormat="1">
      <c r="A50" s="356" t="s">
        <v>13</v>
      </c>
      <c r="B50" s="356"/>
      <c r="C50" s="356"/>
      <c r="D50" s="356"/>
      <c r="E50" s="356"/>
      <c r="F50" s="356"/>
      <c r="G50" s="356"/>
      <c r="H50" s="356"/>
      <c r="I50" s="356"/>
      <c r="J50" s="356"/>
      <c r="K50" s="356"/>
      <c r="L50" s="356"/>
      <c r="M50" s="356"/>
      <c r="N50" s="356"/>
      <c r="O50" s="356"/>
      <c r="P50" s="116"/>
      <c r="Q50" s="257">
        <f>J50^2</f>
        <v>0</v>
      </c>
      <c r="R50" s="257">
        <f>K50^2</f>
        <v>0</v>
      </c>
      <c r="S50" s="257">
        <f>L50^2</f>
        <v>0</v>
      </c>
      <c r="T50" s="257">
        <f>M50^2</f>
        <v>0</v>
      </c>
      <c r="U50" s="257">
        <f>N50^2</f>
        <v>0</v>
      </c>
      <c r="V50" s="221"/>
      <c r="W50" s="239"/>
    </row>
    <row r="51" spans="1:23" s="114" customFormat="1">
      <c r="A51" s="356" t="s">
        <v>360</v>
      </c>
      <c r="B51" s="356"/>
      <c r="C51" s="356"/>
      <c r="D51" s="356"/>
      <c r="E51" s="356"/>
      <c r="F51" s="356"/>
      <c r="G51" s="356"/>
      <c r="H51" s="356"/>
      <c r="I51" s="131"/>
      <c r="J51" s="131"/>
      <c r="K51" s="131">
        <f>Q51</f>
        <v>0</v>
      </c>
      <c r="L51" s="131">
        <f t="shared" ref="L51:O52" si="12">R51</f>
        <v>0</v>
      </c>
      <c r="M51" s="131">
        <f t="shared" si="12"/>
        <v>0</v>
      </c>
      <c r="N51" s="131">
        <f t="shared" si="12"/>
        <v>0</v>
      </c>
      <c r="O51" s="131">
        <f t="shared" si="12"/>
        <v>0</v>
      </c>
      <c r="Q51" s="272">
        <f>(SUM(Q50:Q50))^0.5</f>
        <v>0</v>
      </c>
      <c r="R51" s="272">
        <f>(SUM(R50:R50))^0.5</f>
        <v>0</v>
      </c>
      <c r="S51" s="272">
        <f>(SUM(S50:S50))^0.5</f>
        <v>0</v>
      </c>
      <c r="T51" s="272">
        <f>(SUM(T50:T50))^0.5</f>
        <v>0</v>
      </c>
      <c r="U51" s="272">
        <f>(SUM(U50:U50))^0.5</f>
        <v>0</v>
      </c>
      <c r="V51" s="115"/>
      <c r="W51" s="239"/>
    </row>
    <row r="52" spans="1:23" s="114" customFormat="1">
      <c r="A52" s="356" t="s">
        <v>361</v>
      </c>
      <c r="B52" s="356"/>
      <c r="C52" s="356"/>
      <c r="D52" s="356"/>
      <c r="E52" s="356"/>
      <c r="F52" s="356"/>
      <c r="G52" s="356"/>
      <c r="H52" s="356"/>
      <c r="I52" s="131"/>
      <c r="J52" s="131"/>
      <c r="K52" s="131">
        <f t="shared" ref="K52" si="13">Q52</f>
        <v>0</v>
      </c>
      <c r="L52" s="131">
        <f t="shared" si="12"/>
        <v>0</v>
      </c>
      <c r="M52" s="131">
        <f t="shared" si="12"/>
        <v>0</v>
      </c>
      <c r="N52" s="131">
        <f t="shared" si="12"/>
        <v>0</v>
      </c>
      <c r="O52" s="131">
        <f t="shared" si="12"/>
        <v>0</v>
      </c>
      <c r="Q52" s="272">
        <f>Q51*1.96</f>
        <v>0</v>
      </c>
      <c r="R52" s="272">
        <f>R51*1.96</f>
        <v>0</v>
      </c>
      <c r="S52" s="272">
        <f>S51*1.96</f>
        <v>0</v>
      </c>
      <c r="T52" s="272">
        <f>T51*1.96</f>
        <v>0</v>
      </c>
      <c r="U52" s="272">
        <f>U51*1.96</f>
        <v>0</v>
      </c>
      <c r="V52" s="115"/>
      <c r="W52" s="239"/>
    </row>
    <row r="53" spans="1:23" s="114" customFormat="1">
      <c r="B53" s="129"/>
      <c r="C53" s="120"/>
      <c r="D53" s="120"/>
      <c r="E53" s="120"/>
      <c r="G53" s="120"/>
      <c r="I53" s="120"/>
      <c r="J53" s="120"/>
      <c r="K53" s="120"/>
      <c r="L53" s="113"/>
      <c r="Q53" s="258"/>
      <c r="R53" s="266"/>
      <c r="S53" s="258"/>
      <c r="T53" s="258"/>
      <c r="U53" s="258"/>
      <c r="V53" s="113"/>
    </row>
    <row r="54" spans="1:23">
      <c r="W54" s="101"/>
    </row>
    <row r="55" spans="1:23">
      <c r="W55" s="101"/>
    </row>
    <row r="56" spans="1:23">
      <c r="W56" s="101"/>
    </row>
    <row r="57" spans="1:23">
      <c r="W57" s="101"/>
    </row>
    <row r="58" spans="1:23">
      <c r="W58" s="101"/>
    </row>
    <row r="59" spans="1:23">
      <c r="W59" s="101"/>
    </row>
    <row r="60" spans="1:23">
      <c r="W60" s="101"/>
    </row>
    <row r="61" spans="1:23">
      <c r="W61" s="101"/>
    </row>
    <row r="62" spans="1:23">
      <c r="W62" s="101"/>
    </row>
  </sheetData>
  <mergeCells count="29">
    <mergeCell ref="B1:E1"/>
    <mergeCell ref="W1:W3"/>
    <mergeCell ref="A52:H52"/>
    <mergeCell ref="A46:O46"/>
    <mergeCell ref="A27:K27"/>
    <mergeCell ref="A13:K13"/>
    <mergeCell ref="A49:O49"/>
    <mergeCell ref="A50:O50"/>
    <mergeCell ref="A51:H51"/>
    <mergeCell ref="Q46:U48"/>
    <mergeCell ref="A47:A48"/>
    <mergeCell ref="B47:B48"/>
    <mergeCell ref="C47:G47"/>
    <mergeCell ref="K47:O47"/>
    <mergeCell ref="A44:H44"/>
    <mergeCell ref="A41:H41"/>
    <mergeCell ref="A42:H42"/>
    <mergeCell ref="A43:H43"/>
    <mergeCell ref="B2:B3"/>
    <mergeCell ref="C2:E2"/>
    <mergeCell ref="A10:K10"/>
    <mergeCell ref="Q10:S12"/>
    <mergeCell ref="A11:A12"/>
    <mergeCell ref="B11:B12"/>
    <mergeCell ref="C11:E11"/>
    <mergeCell ref="F11:F12"/>
    <mergeCell ref="G11:G12"/>
    <mergeCell ref="H11:H12"/>
    <mergeCell ref="I11:K11"/>
  </mergeCells>
  <phoneticPr fontId="7"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S105"/>
  <sheetViews>
    <sheetView zoomScaleNormal="100" workbookViewId="0"/>
  </sheetViews>
  <sheetFormatPr defaultColWidth="9.140625" defaultRowHeight="11.25"/>
  <cols>
    <col min="1" max="1" width="6.140625" style="34" bestFit="1" customWidth="1"/>
    <col min="2" max="2" width="35.85546875" style="48" customWidth="1"/>
    <col min="3" max="5" width="12.140625" style="58" customWidth="1"/>
    <col min="6" max="6" width="11" style="34" customWidth="1"/>
    <col min="7" max="7" width="11" style="58" customWidth="1"/>
    <col min="8" max="8" width="3.140625" style="34" customWidth="1"/>
    <col min="9" max="11" width="8.28515625" style="58" customWidth="1"/>
    <col min="12" max="12" width="2.85546875" style="35" customWidth="1"/>
    <col min="13" max="13" width="5.5703125" style="250" customWidth="1"/>
    <col min="14" max="14" width="5" style="250" customWidth="1"/>
    <col min="15" max="15" width="3" style="250" customWidth="1"/>
    <col min="16" max="16" width="3.85546875" style="48" customWidth="1"/>
    <col min="17" max="17" width="33.7109375" style="101" customWidth="1"/>
    <col min="18" max="18" width="3.42578125" style="34" customWidth="1"/>
    <col min="19" max="16384" width="9.140625" style="34"/>
  </cols>
  <sheetData>
    <row r="1" spans="1:19" ht="26.25" customHeight="1">
      <c r="B1" s="299" t="s">
        <v>480</v>
      </c>
      <c r="C1" s="299"/>
      <c r="D1" s="299"/>
      <c r="E1" s="299"/>
      <c r="Q1" s="308" t="s">
        <v>343</v>
      </c>
    </row>
    <row r="2" spans="1:19">
      <c r="B2" s="350"/>
      <c r="C2" s="324" t="s">
        <v>358</v>
      </c>
      <c r="D2" s="324"/>
      <c r="E2" s="324"/>
      <c r="L2" s="34"/>
      <c r="N2" s="267"/>
      <c r="P2" s="34"/>
      <c r="Q2" s="308"/>
      <c r="S2" s="48"/>
    </row>
    <row r="3" spans="1:19">
      <c r="B3" s="350"/>
      <c r="C3" s="228" t="s">
        <v>311</v>
      </c>
      <c r="D3" s="228" t="s">
        <v>309</v>
      </c>
      <c r="E3" s="228" t="s">
        <v>310</v>
      </c>
      <c r="L3" s="34"/>
      <c r="N3" s="267"/>
      <c r="P3" s="34"/>
      <c r="Q3" s="308"/>
      <c r="S3" s="48"/>
    </row>
    <row r="4" spans="1:19">
      <c r="B4" s="100" t="s">
        <v>24</v>
      </c>
      <c r="C4" s="18">
        <f>I35</f>
        <v>2.6009328637404949</v>
      </c>
      <c r="D4" s="18">
        <f>J35</f>
        <v>2.9965229853424007</v>
      </c>
      <c r="E4" s="18">
        <f>K35</f>
        <v>3.417290447369866</v>
      </c>
      <c r="L4" s="34"/>
      <c r="N4" s="267"/>
      <c r="P4" s="34"/>
      <c r="Q4" s="210" t="s">
        <v>495</v>
      </c>
      <c r="S4" s="48"/>
    </row>
    <row r="5" spans="1:19">
      <c r="B5" s="192" t="str">
        <f>EIRP!B9</f>
        <v>Common maximum accepted test system uncertainty</v>
      </c>
      <c r="C5" s="21">
        <v>2.6</v>
      </c>
      <c r="D5" s="21">
        <v>3</v>
      </c>
      <c r="E5" s="73">
        <v>3.5</v>
      </c>
      <c r="F5" s="246"/>
      <c r="L5" s="34"/>
      <c r="N5" s="267"/>
      <c r="P5" s="34"/>
      <c r="Q5" s="210" t="s">
        <v>481</v>
      </c>
      <c r="S5" s="48"/>
    </row>
    <row r="6" spans="1:19">
      <c r="L6" s="34"/>
      <c r="N6" s="267"/>
      <c r="P6" s="34"/>
      <c r="Q6" s="210"/>
      <c r="S6" s="48"/>
    </row>
    <row r="7" spans="1:19">
      <c r="B7" s="34"/>
      <c r="C7" s="34"/>
      <c r="D7" s="34"/>
      <c r="E7" s="34"/>
      <c r="G7" s="34"/>
      <c r="I7" s="34"/>
      <c r="J7" s="34"/>
      <c r="K7" s="34"/>
      <c r="Q7" s="210"/>
    </row>
    <row r="8" spans="1:19">
      <c r="A8" s="308" t="s">
        <v>470</v>
      </c>
      <c r="B8" s="308"/>
      <c r="C8" s="308"/>
      <c r="D8" s="308"/>
      <c r="E8" s="308"/>
      <c r="F8" s="308"/>
      <c r="G8" s="308"/>
      <c r="H8" s="308"/>
      <c r="I8" s="308"/>
      <c r="J8" s="308"/>
      <c r="K8" s="308"/>
      <c r="M8" s="345" t="s">
        <v>46</v>
      </c>
      <c r="N8" s="345"/>
      <c r="O8" s="345"/>
      <c r="Q8" s="210"/>
    </row>
    <row r="9" spans="1:19">
      <c r="A9" s="299" t="s">
        <v>0</v>
      </c>
      <c r="B9" s="366" t="s">
        <v>1</v>
      </c>
      <c r="C9" s="324" t="s">
        <v>425</v>
      </c>
      <c r="D9" s="324"/>
      <c r="E9" s="324"/>
      <c r="F9" s="299" t="s">
        <v>3</v>
      </c>
      <c r="G9" s="324" t="s">
        <v>4</v>
      </c>
      <c r="H9" s="325" t="s">
        <v>5</v>
      </c>
      <c r="I9" s="326" t="s">
        <v>359</v>
      </c>
      <c r="J9" s="326"/>
      <c r="K9" s="326"/>
      <c r="L9" s="14"/>
      <c r="M9" s="345"/>
      <c r="N9" s="345"/>
      <c r="O9" s="345"/>
      <c r="Q9" s="210"/>
    </row>
    <row r="10" spans="1:19" ht="22.5">
      <c r="A10" s="299"/>
      <c r="B10" s="366"/>
      <c r="C10" s="228" t="s">
        <v>311</v>
      </c>
      <c r="D10" s="228" t="s">
        <v>309</v>
      </c>
      <c r="E10" s="228" t="s">
        <v>310</v>
      </c>
      <c r="F10" s="299"/>
      <c r="G10" s="324"/>
      <c r="H10" s="325"/>
      <c r="I10" s="228" t="s">
        <v>311</v>
      </c>
      <c r="J10" s="228" t="s">
        <v>309</v>
      </c>
      <c r="K10" s="228" t="s">
        <v>310</v>
      </c>
      <c r="L10" s="37"/>
      <c r="M10" s="345"/>
      <c r="N10" s="345"/>
      <c r="O10" s="345"/>
      <c r="Q10" s="210"/>
    </row>
    <row r="11" spans="1:19" ht="11.25" customHeight="1">
      <c r="A11" s="305" t="s">
        <v>352</v>
      </c>
      <c r="B11" s="306"/>
      <c r="C11" s="306"/>
      <c r="D11" s="306"/>
      <c r="E11" s="306"/>
      <c r="F11" s="306"/>
      <c r="G11" s="306"/>
      <c r="H11" s="306"/>
      <c r="I11" s="306"/>
      <c r="J11" s="306"/>
      <c r="K11" s="307"/>
      <c r="L11" s="9"/>
      <c r="M11" s="251"/>
      <c r="N11" s="251"/>
      <c r="O11" s="251"/>
      <c r="Q11" s="210"/>
    </row>
    <row r="12" spans="1:19">
      <c r="A12" s="156" t="str">
        <f>'CATR-Er'!A6</f>
        <v>A2-18a</v>
      </c>
      <c r="B12" s="193" t="str">
        <f>'CATR-Er'!B6</f>
        <v>Misalignment and pointing error of BS (for TRP)</v>
      </c>
      <c r="C12" s="194">
        <f>'CATR-Er'!C6</f>
        <v>0.3</v>
      </c>
      <c r="D12" s="194">
        <f>'CATR-Er'!D6</f>
        <v>0.3</v>
      </c>
      <c r="E12" s="194">
        <f>'CATR-Er'!E6</f>
        <v>0.3</v>
      </c>
      <c r="F12" s="156" t="str">
        <f>'CATR-Er'!F6</f>
        <v>Rectangular</v>
      </c>
      <c r="G12" s="194">
        <f>'CATR-Er'!G6</f>
        <v>1.7320508075688772</v>
      </c>
      <c r="H12" s="156">
        <v>1</v>
      </c>
      <c r="I12" s="3">
        <f t="shared" ref="I12" si="0">C12/$G12</f>
        <v>0.17320508075688773</v>
      </c>
      <c r="J12" s="3">
        <f t="shared" ref="J12:J18" si="1">D12/$G12</f>
        <v>0.17320508075688773</v>
      </c>
      <c r="K12" s="3">
        <f t="shared" ref="K12:K18" si="2">E12/$G12</f>
        <v>0.17320508075688773</v>
      </c>
      <c r="L12" s="15"/>
      <c r="M12" s="252">
        <f>I12^2</f>
        <v>0.03</v>
      </c>
      <c r="N12" s="252">
        <f>J12^2</f>
        <v>0.03</v>
      </c>
      <c r="O12" s="252">
        <f>K12^2</f>
        <v>0.03</v>
      </c>
      <c r="Q12" s="210"/>
    </row>
    <row r="13" spans="1:19" ht="22.5">
      <c r="A13" s="156" t="str">
        <f>TE!A22</f>
        <v>C3-5</v>
      </c>
      <c r="B13" s="193" t="str">
        <f>TE!B22</f>
        <v>Additional (co-existance) emissions - condcuted uncertainty (minus missmatch)</v>
      </c>
      <c r="C13" s="194">
        <f>TE!C22</f>
        <v>1.02</v>
      </c>
      <c r="D13" s="194">
        <f>TE!D22</f>
        <v>1.28</v>
      </c>
      <c r="E13" s="194">
        <f>TE!E22</f>
        <v>1.53</v>
      </c>
      <c r="F13" s="156" t="str">
        <f>TE!F22</f>
        <v>Gaussian</v>
      </c>
      <c r="G13" s="194">
        <f>TE!G22</f>
        <v>1</v>
      </c>
      <c r="H13" s="156">
        <v>1</v>
      </c>
      <c r="I13" s="3">
        <f t="shared" ref="I13:I18" si="3">C13/$G13</f>
        <v>1.02</v>
      </c>
      <c r="J13" s="3">
        <f t="shared" si="1"/>
        <v>1.28</v>
      </c>
      <c r="K13" s="3">
        <f t="shared" si="2"/>
        <v>1.53</v>
      </c>
      <c r="L13" s="15"/>
      <c r="M13" s="252">
        <f t="shared" ref="M13:O31" si="4">I13^2</f>
        <v>1.0404</v>
      </c>
      <c r="N13" s="252">
        <f t="shared" si="4"/>
        <v>1.6384000000000001</v>
      </c>
      <c r="O13" s="252">
        <f t="shared" si="4"/>
        <v>2.3409</v>
      </c>
      <c r="Q13" s="210"/>
    </row>
    <row r="14" spans="1:19" ht="22.5">
      <c r="A14" s="156" t="str">
        <f>'CATR-Er'!A8</f>
        <v>A2-2a</v>
      </c>
      <c r="B14" s="193" t="str">
        <f>'CATR-Er'!B8</f>
        <v>Standing wave between BS and test range antenna</v>
      </c>
      <c r="C14" s="194">
        <f>'CATR-Er'!C8</f>
        <v>0.21</v>
      </c>
      <c r="D14" s="194">
        <f>'CATR-Er'!D8</f>
        <v>0.21</v>
      </c>
      <c r="E14" s="194">
        <f>'CATR-Er'!E8</f>
        <v>0.21</v>
      </c>
      <c r="F14" s="156" t="str">
        <f>'CATR-Er'!F8</f>
        <v>U-shaped</v>
      </c>
      <c r="G14" s="194">
        <f>'CATR-Er'!G8</f>
        <v>1.4142135623730951</v>
      </c>
      <c r="H14" s="156">
        <v>1</v>
      </c>
      <c r="I14" s="3">
        <f t="shared" si="3"/>
        <v>0.14849242404917495</v>
      </c>
      <c r="J14" s="3">
        <f t="shared" si="1"/>
        <v>0.14849242404917495</v>
      </c>
      <c r="K14" s="3">
        <f t="shared" si="2"/>
        <v>0.14849242404917495</v>
      </c>
      <c r="L14" s="15"/>
      <c r="M14" s="252">
        <f t="shared" si="4"/>
        <v>2.2049999999999993E-2</v>
      </c>
      <c r="N14" s="252">
        <f t="shared" si="4"/>
        <v>2.2049999999999993E-2</v>
      </c>
      <c r="O14" s="252">
        <f t="shared" si="4"/>
        <v>2.2049999999999993E-2</v>
      </c>
      <c r="Q14" s="211"/>
    </row>
    <row r="15" spans="1:19" ht="22.5">
      <c r="A15" s="156" t="str">
        <f>'CATR-Er'!A9</f>
        <v>A2-3</v>
      </c>
      <c r="B15" s="193" t="str">
        <f>'CATR-Er'!B9</f>
        <v>RF leakage (SGH connector terminated &amp; test range antenna connector cable terminated)</v>
      </c>
      <c r="C15" s="194">
        <f>'CATR-Er'!C9</f>
        <v>1.1999999999999999E-3</v>
      </c>
      <c r="D15" s="194">
        <f>'CATR-Er'!D9</f>
        <v>1.1999999999999999E-3</v>
      </c>
      <c r="E15" s="194">
        <f>'CATR-Er'!E9</f>
        <v>1.1999999999999999E-3</v>
      </c>
      <c r="F15" s="156" t="str">
        <f>'CATR-Er'!F9</f>
        <v>Gaussian</v>
      </c>
      <c r="G15" s="194">
        <f>'CATR-Er'!G9</f>
        <v>1</v>
      </c>
      <c r="H15" s="156">
        <v>1</v>
      </c>
      <c r="I15" s="3">
        <f t="shared" si="3"/>
        <v>1.1999999999999999E-3</v>
      </c>
      <c r="J15" s="3">
        <f t="shared" si="1"/>
        <v>1.1999999999999999E-3</v>
      </c>
      <c r="K15" s="3">
        <f t="shared" si="2"/>
        <v>1.1999999999999999E-3</v>
      </c>
      <c r="L15" s="15"/>
      <c r="M15" s="252">
        <f t="shared" si="4"/>
        <v>1.4399999999999998E-6</v>
      </c>
      <c r="N15" s="252">
        <f t="shared" si="4"/>
        <v>1.4399999999999998E-6</v>
      </c>
      <c r="O15" s="252">
        <f t="shared" si="4"/>
        <v>1.4399999999999998E-6</v>
      </c>
      <c r="Q15" s="210"/>
    </row>
    <row r="16" spans="1:19">
      <c r="A16" s="156" t="str">
        <f>'CATR-Er'!A10</f>
        <v>A2-4a</v>
      </c>
      <c r="B16" s="193" t="str">
        <f>'CATR-Er'!B10</f>
        <v>QZ ripple experienced by BS</v>
      </c>
      <c r="C16" s="194">
        <f>'CATR-Er'!C10</f>
        <v>9.2799999999999994E-2</v>
      </c>
      <c r="D16" s="194">
        <f>'CATR-Er'!D10</f>
        <v>9.2799999999999994E-2</v>
      </c>
      <c r="E16" s="194">
        <f>'CATR-Er'!E10</f>
        <v>9.2799999999999994E-2</v>
      </c>
      <c r="F16" s="156" t="str">
        <f>'CATR-Er'!F10</f>
        <v xml:space="preserve">Gaussian </v>
      </c>
      <c r="G16" s="194">
        <f>'CATR-Er'!G10</f>
        <v>1</v>
      </c>
      <c r="H16" s="156">
        <v>1</v>
      </c>
      <c r="I16" s="3">
        <f t="shared" si="3"/>
        <v>9.2799999999999994E-2</v>
      </c>
      <c r="J16" s="3">
        <f t="shared" si="1"/>
        <v>9.2799999999999994E-2</v>
      </c>
      <c r="K16" s="3">
        <f t="shared" si="2"/>
        <v>9.2799999999999994E-2</v>
      </c>
      <c r="L16" s="15"/>
      <c r="M16" s="252">
        <f t="shared" si="4"/>
        <v>8.6118399999999991E-3</v>
      </c>
      <c r="N16" s="252">
        <f t="shared" si="4"/>
        <v>8.6118399999999991E-3</v>
      </c>
      <c r="O16" s="252">
        <f t="shared" si="4"/>
        <v>8.6118399999999991E-3</v>
      </c>
      <c r="Q16" s="210"/>
    </row>
    <row r="17" spans="1:17">
      <c r="A17" s="156" t="str">
        <f>'CATR-Er'!A12</f>
        <v>A2-17</v>
      </c>
      <c r="B17" s="193" t="str">
        <f>'CATR-Er'!B12</f>
        <v xml:space="preserve">Measurement system dynamic range uncertainty </v>
      </c>
      <c r="C17" s="194">
        <f>'CATR-Er'!C12</f>
        <v>0.51</v>
      </c>
      <c r="D17" s="194">
        <f>'CATR-Er'!D12</f>
        <v>0.51</v>
      </c>
      <c r="E17" s="194">
        <f>'CATR-Er'!E12</f>
        <v>0.51</v>
      </c>
      <c r="F17" s="156" t="str">
        <f>'CATR-Er'!F12</f>
        <v xml:space="preserve">Gaussian </v>
      </c>
      <c r="G17" s="194">
        <f>'CATR-Er'!G12</f>
        <v>1</v>
      </c>
      <c r="H17" s="156">
        <v>1</v>
      </c>
      <c r="I17" s="3">
        <f t="shared" si="3"/>
        <v>0.51</v>
      </c>
      <c r="J17" s="3">
        <f t="shared" si="1"/>
        <v>0.51</v>
      </c>
      <c r="K17" s="3">
        <f t="shared" si="2"/>
        <v>0.51</v>
      </c>
      <c r="L17" s="15"/>
      <c r="M17" s="252">
        <f t="shared" si="4"/>
        <v>0.2601</v>
      </c>
      <c r="N17" s="252">
        <f t="shared" si="4"/>
        <v>0.2601</v>
      </c>
      <c r="O17" s="252">
        <f t="shared" si="4"/>
        <v>0.2601</v>
      </c>
      <c r="Q17" s="210"/>
    </row>
    <row r="18" spans="1:17">
      <c r="A18" s="156" t="str">
        <f>'CATR-Er'!A11</f>
        <v>A2-12</v>
      </c>
      <c r="B18" s="193" t="str">
        <f>'CATR-Er'!B11</f>
        <v>Frequency flatness of test system</v>
      </c>
      <c r="C18" s="194">
        <f>'CATR-Er'!C11</f>
        <v>0.25</v>
      </c>
      <c r="D18" s="194">
        <f>'CATR-Er'!D11</f>
        <v>0.25</v>
      </c>
      <c r="E18" s="194">
        <f>'CATR-Er'!E11</f>
        <v>0.25</v>
      </c>
      <c r="F18" s="156" t="str">
        <f>'CATR-Er'!F11</f>
        <v xml:space="preserve">Gaussian </v>
      </c>
      <c r="G18" s="194">
        <f>'CATR-Er'!G11</f>
        <v>1</v>
      </c>
      <c r="H18" s="156">
        <v>1</v>
      </c>
      <c r="I18" s="3">
        <f t="shared" si="3"/>
        <v>0.25</v>
      </c>
      <c r="J18" s="3">
        <f t="shared" si="1"/>
        <v>0.25</v>
      </c>
      <c r="K18" s="3">
        <f t="shared" si="2"/>
        <v>0.25</v>
      </c>
      <c r="L18" s="15"/>
      <c r="M18" s="252">
        <f t="shared" ref="M18" si="5">I18^2</f>
        <v>6.25E-2</v>
      </c>
      <c r="N18" s="252">
        <f t="shared" ref="N18" si="6">J18^2</f>
        <v>6.25E-2</v>
      </c>
      <c r="O18" s="252">
        <f t="shared" ref="O18" si="7">K18^2</f>
        <v>6.25E-2</v>
      </c>
      <c r="Q18" s="210"/>
    </row>
    <row r="19" spans="1:17" ht="11.25" customHeight="1">
      <c r="A19" s="305" t="s">
        <v>13</v>
      </c>
      <c r="B19" s="306"/>
      <c r="C19" s="306"/>
      <c r="D19" s="306"/>
      <c r="E19" s="306"/>
      <c r="F19" s="306"/>
      <c r="G19" s="306"/>
      <c r="H19" s="306"/>
      <c r="I19" s="306"/>
      <c r="J19" s="306"/>
      <c r="K19" s="307"/>
      <c r="L19" s="9"/>
      <c r="M19" s="252">
        <f t="shared" si="4"/>
        <v>0</v>
      </c>
      <c r="N19" s="252">
        <f t="shared" si="4"/>
        <v>0</v>
      </c>
      <c r="O19" s="252">
        <f t="shared" si="4"/>
        <v>0</v>
      </c>
      <c r="Q19" s="210"/>
    </row>
    <row r="20" spans="1:17" ht="22.5">
      <c r="A20" s="156" t="str">
        <f>TE!A6</f>
        <v>C1-3</v>
      </c>
      <c r="B20" s="193" t="str">
        <f>TE!B6</f>
        <v>Calibration equipment (i.e. reference receiver, measurement receiver and generator)</v>
      </c>
      <c r="C20" s="194">
        <f>TE!C6</f>
        <v>0.06</v>
      </c>
      <c r="D20" s="194">
        <f>TE!D6</f>
        <v>0.06</v>
      </c>
      <c r="E20" s="194">
        <f>TE!E6</f>
        <v>0.06</v>
      </c>
      <c r="F20" s="156" t="str">
        <f>TE!F6</f>
        <v>Gaussian</v>
      </c>
      <c r="G20" s="194">
        <f>TE!G6</f>
        <v>1</v>
      </c>
      <c r="H20" s="156">
        <v>1</v>
      </c>
      <c r="I20" s="3">
        <f t="shared" ref="I20:K31" si="8">C20/$G20</f>
        <v>0.06</v>
      </c>
      <c r="J20" s="3">
        <f t="shared" si="8"/>
        <v>0.06</v>
      </c>
      <c r="K20" s="3">
        <f t="shared" si="8"/>
        <v>0.06</v>
      </c>
      <c r="L20" s="15"/>
      <c r="M20" s="252">
        <f t="shared" si="4"/>
        <v>3.5999999999999999E-3</v>
      </c>
      <c r="N20" s="252">
        <f t="shared" si="4"/>
        <v>3.5999999999999999E-3</v>
      </c>
      <c r="O20" s="252">
        <f t="shared" si="4"/>
        <v>3.5999999999999999E-3</v>
      </c>
      <c r="Q20" s="210"/>
    </row>
    <row r="21" spans="1:17" ht="22.5">
      <c r="A21" s="156" t="str">
        <f>'CATR-Er'!A19</f>
        <v>A2-5a</v>
      </c>
      <c r="B21" s="193" t="str">
        <f>'CATR-Er'!B19</f>
        <v>Mismatch of receiver chain between receiving antenna and measurement receiver</v>
      </c>
      <c r="C21" s="194">
        <f>'CATR-Er'!C19</f>
        <v>0.06</v>
      </c>
      <c r="D21" s="194">
        <f>'CATR-Er'!D19</f>
        <v>0.06</v>
      </c>
      <c r="E21" s="194">
        <f>'CATR-Er'!E19</f>
        <v>0.06</v>
      </c>
      <c r="F21" s="156" t="str">
        <f>'CATR-Er'!F19</f>
        <v>U-shaped</v>
      </c>
      <c r="G21" s="194">
        <f>'CATR-Er'!G19</f>
        <v>1.4142135623730951</v>
      </c>
      <c r="H21" s="156">
        <v>1</v>
      </c>
      <c r="I21" s="3">
        <f t="shared" si="8"/>
        <v>4.2426406871192847E-2</v>
      </c>
      <c r="J21" s="3">
        <f t="shared" si="8"/>
        <v>4.2426406871192847E-2</v>
      </c>
      <c r="K21" s="3">
        <f t="shared" si="8"/>
        <v>4.2426406871192847E-2</v>
      </c>
      <c r="L21" s="15"/>
      <c r="M21" s="252">
        <f t="shared" si="4"/>
        <v>1.7999999999999995E-3</v>
      </c>
      <c r="N21" s="252">
        <f t="shared" si="4"/>
        <v>1.7999999999999995E-3</v>
      </c>
      <c r="O21" s="252">
        <f t="shared" si="4"/>
        <v>1.7999999999999995E-3</v>
      </c>
      <c r="Q21" s="210"/>
    </row>
    <row r="22" spans="1:17">
      <c r="A22" s="156" t="str">
        <f>'CATR-Er'!A20</f>
        <v>A2-6</v>
      </c>
      <c r="B22" s="193" t="str">
        <f>'CATR-Er'!B20</f>
        <v>Insertion loss of receiver chain</v>
      </c>
      <c r="C22" s="194">
        <f>'CATR-Er'!C20</f>
        <v>0.18</v>
      </c>
      <c r="D22" s="194">
        <f>'CATR-Er'!D20</f>
        <v>0.18</v>
      </c>
      <c r="E22" s="194">
        <f>'CATR-Er'!E20</f>
        <v>0.18</v>
      </c>
      <c r="F22" s="156" t="str">
        <f>'CATR-Er'!F20</f>
        <v>Rectangular</v>
      </c>
      <c r="G22" s="194">
        <f>'CATR-Er'!G20</f>
        <v>1.7320508075688772</v>
      </c>
      <c r="H22" s="156">
        <v>1</v>
      </c>
      <c r="I22" s="3">
        <f t="shared" si="8"/>
        <v>0.10392304845413264</v>
      </c>
      <c r="J22" s="3">
        <f t="shared" si="8"/>
        <v>0.10392304845413264</v>
      </c>
      <c r="K22" s="3">
        <f t="shared" si="8"/>
        <v>0.10392304845413264</v>
      </c>
      <c r="L22" s="15"/>
      <c r="M22" s="252">
        <f t="shared" si="4"/>
        <v>1.0800000000000001E-2</v>
      </c>
      <c r="N22" s="252">
        <f t="shared" si="4"/>
        <v>1.0800000000000001E-2</v>
      </c>
      <c r="O22" s="252">
        <f t="shared" si="4"/>
        <v>1.0800000000000001E-2</v>
      </c>
      <c r="Q22" s="210"/>
    </row>
    <row r="23" spans="1:17" ht="22.5">
      <c r="A23" s="156" t="str">
        <f>'CATR-Er'!A21</f>
        <v>A2-3</v>
      </c>
      <c r="B23" s="193" t="str">
        <f>'CATR-Er'!B21</f>
        <v>RF leakage (SGH connector terminated &amp; test range antenna connector cable terminated)</v>
      </c>
      <c r="C23" s="194">
        <f>'CATR-Er'!C21</f>
        <v>1.1999999999999999E-3</v>
      </c>
      <c r="D23" s="194">
        <f>'CATR-Er'!D21</f>
        <v>1.1999999999999999E-3</v>
      </c>
      <c r="E23" s="194">
        <f>'CATR-Er'!E21</f>
        <v>1.1999999999999999E-3</v>
      </c>
      <c r="F23" s="156" t="str">
        <f>'CATR-Er'!F21</f>
        <v>Gaussian</v>
      </c>
      <c r="G23" s="194">
        <f>'CATR-Er'!G21</f>
        <v>1</v>
      </c>
      <c r="H23" s="156">
        <v>1</v>
      </c>
      <c r="I23" s="3">
        <f t="shared" si="8"/>
        <v>1.1999999999999999E-3</v>
      </c>
      <c r="J23" s="3">
        <f t="shared" si="8"/>
        <v>1.1999999999999999E-3</v>
      </c>
      <c r="K23" s="3">
        <f t="shared" si="8"/>
        <v>1.1999999999999999E-3</v>
      </c>
      <c r="L23" s="15"/>
      <c r="M23" s="252">
        <f t="shared" si="4"/>
        <v>1.4399999999999998E-6</v>
      </c>
      <c r="N23" s="252">
        <f t="shared" si="4"/>
        <v>1.4399999999999998E-6</v>
      </c>
      <c r="O23" s="252">
        <f t="shared" si="4"/>
        <v>1.4399999999999998E-6</v>
      </c>
      <c r="Q23" s="210"/>
    </row>
    <row r="24" spans="1:17">
      <c r="A24" s="156" t="str">
        <f>'CATR-Er'!A22</f>
        <v>A2-7</v>
      </c>
      <c r="B24" s="193" t="str">
        <f>'CATR-Er'!B22</f>
        <v>Influence of the calibration antenna feed cable</v>
      </c>
      <c r="C24" s="194">
        <f>'CATR-Er'!C22</f>
        <v>2.1999999999999999E-2</v>
      </c>
      <c r="D24" s="194">
        <f>'CATR-Er'!D22</f>
        <v>2.1999999999999999E-2</v>
      </c>
      <c r="E24" s="194">
        <f>'CATR-Er'!E22</f>
        <v>2.1999999999999999E-2</v>
      </c>
      <c r="F24" s="156" t="str">
        <f>'CATR-Er'!F22</f>
        <v>U-shaped</v>
      </c>
      <c r="G24" s="194">
        <f>'CATR-Er'!G22</f>
        <v>1.4142135623730951</v>
      </c>
      <c r="H24" s="156">
        <v>1</v>
      </c>
      <c r="I24" s="3">
        <f t="shared" si="8"/>
        <v>1.5556349186104044E-2</v>
      </c>
      <c r="J24" s="3">
        <f t="shared" si="8"/>
        <v>1.5556349186104044E-2</v>
      </c>
      <c r="K24" s="3">
        <f t="shared" si="8"/>
        <v>1.5556349186104044E-2</v>
      </c>
      <c r="L24" s="15"/>
      <c r="M24" s="252">
        <f t="shared" si="4"/>
        <v>2.4199999999999995E-4</v>
      </c>
      <c r="N24" s="252">
        <f t="shared" si="4"/>
        <v>2.4199999999999995E-4</v>
      </c>
      <c r="O24" s="252">
        <f t="shared" si="4"/>
        <v>2.4199999999999995E-4</v>
      </c>
      <c r="Q24" s="210"/>
    </row>
    <row r="25" spans="1:17" ht="22.5">
      <c r="A25" s="156" t="str">
        <f>TE!A7</f>
        <v>C1-4</v>
      </c>
      <c r="B25" s="193" t="str">
        <f>TE!B7</f>
        <v>Uncertainty of the absolute gain of the reference antenna</v>
      </c>
      <c r="C25" s="194">
        <f>TE!C7</f>
        <v>0.50229473419497439</v>
      </c>
      <c r="D25" s="194">
        <f>TE!D7</f>
        <v>0.4330127018922193</v>
      </c>
      <c r="E25" s="194">
        <f>TE!E7</f>
        <v>0.4330127018922193</v>
      </c>
      <c r="F25" s="156" t="str">
        <f>TE!F7</f>
        <v>Rectangular</v>
      </c>
      <c r="G25" s="194">
        <f>TE!G7</f>
        <v>1.7320508075688772</v>
      </c>
      <c r="H25" s="156">
        <v>1</v>
      </c>
      <c r="I25" s="3">
        <f t="shared" si="8"/>
        <v>0.28999999999999998</v>
      </c>
      <c r="J25" s="3">
        <f t="shared" si="8"/>
        <v>0.25</v>
      </c>
      <c r="K25" s="3">
        <f t="shared" si="8"/>
        <v>0.25</v>
      </c>
      <c r="L25" s="15"/>
      <c r="M25" s="252">
        <f t="shared" si="4"/>
        <v>8.4099999999999994E-2</v>
      </c>
      <c r="N25" s="252">
        <f t="shared" si="4"/>
        <v>6.25E-2</v>
      </c>
      <c r="O25" s="252">
        <f t="shared" si="4"/>
        <v>6.25E-2</v>
      </c>
      <c r="Q25" s="210"/>
    </row>
    <row r="26" spans="1:17">
      <c r="A26" s="156" t="str">
        <f>'CATR-Er'!A24</f>
        <v>A2-8</v>
      </c>
      <c r="B26" s="193" t="str">
        <f>'CATR-Er'!B24</f>
        <v>Misalignment positioning system</v>
      </c>
      <c r="C26" s="194">
        <f>'CATR-Er'!C24</f>
        <v>0</v>
      </c>
      <c r="D26" s="194">
        <f>'CATR-Er'!D24</f>
        <v>0</v>
      </c>
      <c r="E26" s="194">
        <f>'CATR-Er'!E24</f>
        <v>0</v>
      </c>
      <c r="F26" s="156" t="str">
        <f>'CATR-Er'!F24</f>
        <v xml:space="preserve">Exp. normal </v>
      </c>
      <c r="G26" s="194">
        <f>'CATR-Er'!G24</f>
        <v>2</v>
      </c>
      <c r="H26" s="156">
        <v>1</v>
      </c>
      <c r="I26" s="3">
        <f t="shared" si="8"/>
        <v>0</v>
      </c>
      <c r="J26" s="3">
        <f t="shared" si="8"/>
        <v>0</v>
      </c>
      <c r="K26" s="3">
        <f t="shared" si="8"/>
        <v>0</v>
      </c>
      <c r="L26" s="15"/>
      <c r="M26" s="252">
        <f t="shared" si="4"/>
        <v>0</v>
      </c>
      <c r="N26" s="252">
        <f t="shared" si="4"/>
        <v>0</v>
      </c>
      <c r="O26" s="252">
        <f t="shared" si="4"/>
        <v>0</v>
      </c>
      <c r="Q26" s="210"/>
    </row>
    <row r="27" spans="1:17" ht="22.5">
      <c r="A27" s="156" t="str">
        <f>'CATR-Er'!A25</f>
        <v>A2-1b</v>
      </c>
      <c r="B27" s="193" t="str">
        <f>'CATR-Er'!B25</f>
        <v>Misalignment and pointing error of calibration antenna (for EIRP)</v>
      </c>
      <c r="C27" s="194">
        <f>'CATR-Er'!C25</f>
        <v>0.5</v>
      </c>
      <c r="D27" s="194">
        <f>'CATR-Er'!D25</f>
        <v>0.5</v>
      </c>
      <c r="E27" s="194">
        <f>'CATR-Er'!E25</f>
        <v>0.5</v>
      </c>
      <c r="F27" s="156" t="str">
        <f>'CATR-Er'!F25</f>
        <v>Exp. normal</v>
      </c>
      <c r="G27" s="194">
        <f>'CATR-Er'!G25</f>
        <v>2</v>
      </c>
      <c r="H27" s="156">
        <v>1</v>
      </c>
      <c r="I27" s="3">
        <f t="shared" si="8"/>
        <v>0.25</v>
      </c>
      <c r="J27" s="3">
        <f t="shared" si="8"/>
        <v>0.25</v>
      </c>
      <c r="K27" s="3">
        <f t="shared" si="8"/>
        <v>0.25</v>
      </c>
      <c r="L27" s="15"/>
      <c r="M27" s="252">
        <f t="shared" si="4"/>
        <v>6.25E-2</v>
      </c>
      <c r="N27" s="252">
        <f t="shared" si="4"/>
        <v>6.25E-2</v>
      </c>
      <c r="O27" s="252">
        <f t="shared" si="4"/>
        <v>6.25E-2</v>
      </c>
      <c r="Q27" s="210"/>
    </row>
    <row r="28" spans="1:17">
      <c r="A28" s="156" t="str">
        <f>'CATR-Er'!A27</f>
        <v>A2-9</v>
      </c>
      <c r="B28" s="193" t="str">
        <f>'CATR-Er'!B27</f>
        <v>Rotary joints</v>
      </c>
      <c r="C28" s="194">
        <f>'CATR-Er'!C27</f>
        <v>4.8000000000000001E-2</v>
      </c>
      <c r="D28" s="194">
        <f>'CATR-Er'!D27</f>
        <v>4.8000000000000001E-2</v>
      </c>
      <c r="E28" s="194">
        <f>'CATR-Er'!E27</f>
        <v>4.8000000000000001E-2</v>
      </c>
      <c r="F28" s="156" t="str">
        <f>'CATR-Er'!F27</f>
        <v>U-shaped</v>
      </c>
      <c r="G28" s="194">
        <f>'CATR-Er'!G27</f>
        <v>1.4142135623730951</v>
      </c>
      <c r="H28" s="156">
        <v>1</v>
      </c>
      <c r="I28" s="3">
        <f t="shared" si="8"/>
        <v>3.3941125496954279E-2</v>
      </c>
      <c r="J28" s="3">
        <f t="shared" si="8"/>
        <v>3.3941125496954279E-2</v>
      </c>
      <c r="K28" s="3">
        <f t="shared" si="8"/>
        <v>3.3941125496954279E-2</v>
      </c>
      <c r="L28" s="15"/>
      <c r="M28" s="252">
        <f t="shared" si="4"/>
        <v>1.1519999999999998E-3</v>
      </c>
      <c r="N28" s="252">
        <f t="shared" si="4"/>
        <v>1.1519999999999998E-3</v>
      </c>
      <c r="O28" s="252">
        <f t="shared" si="4"/>
        <v>1.1519999999999998E-3</v>
      </c>
      <c r="Q28" s="210"/>
    </row>
    <row r="29" spans="1:17" ht="22.5">
      <c r="A29" s="156" t="str">
        <f>'CATR-Er'!A28</f>
        <v>A2-2b</v>
      </c>
      <c r="B29" s="193" t="str">
        <f>'CATR-Er'!B28</f>
        <v>Standing wave between calibration antenna and test range antenna</v>
      </c>
      <c r="C29" s="194">
        <f>'CATR-Er'!C28</f>
        <v>0.09</v>
      </c>
      <c r="D29" s="194">
        <f>'CATR-Er'!D28</f>
        <v>0.09</v>
      </c>
      <c r="E29" s="194">
        <f>'CATR-Er'!E28</f>
        <v>0.09</v>
      </c>
      <c r="F29" s="156" t="str">
        <f>'CATR-Er'!F28</f>
        <v>U-shaped</v>
      </c>
      <c r="G29" s="194">
        <f>'CATR-Er'!G28</f>
        <v>1.4142135623730951</v>
      </c>
      <c r="H29" s="156">
        <v>1</v>
      </c>
      <c r="I29" s="3">
        <f t="shared" si="8"/>
        <v>6.3639610306789274E-2</v>
      </c>
      <c r="J29" s="3">
        <f t="shared" si="8"/>
        <v>6.3639610306789274E-2</v>
      </c>
      <c r="K29" s="3">
        <f t="shared" si="8"/>
        <v>6.3639610306789274E-2</v>
      </c>
      <c r="L29" s="15"/>
      <c r="M29" s="252">
        <f t="shared" si="4"/>
        <v>4.0499999999999998E-3</v>
      </c>
      <c r="N29" s="252">
        <f t="shared" si="4"/>
        <v>4.0499999999999998E-3</v>
      </c>
      <c r="O29" s="252">
        <f t="shared" si="4"/>
        <v>4.0499999999999998E-3</v>
      </c>
      <c r="Q29" s="210"/>
    </row>
    <row r="30" spans="1:17" ht="22.5">
      <c r="A30" s="156" t="str">
        <f>'CATR-Er'!A29</f>
        <v>A2-4b</v>
      </c>
      <c r="B30" s="193" t="str">
        <f>'CATR-Er'!B29</f>
        <v>QZ ripple experienced by calibration antenna (normal test conditions)</v>
      </c>
      <c r="C30" s="194">
        <f>'CATR-Er'!C29</f>
        <v>8.9999999999999993E-3</v>
      </c>
      <c r="D30" s="194">
        <f>'CATR-Er'!D29</f>
        <v>8.9999999999999993E-3</v>
      </c>
      <c r="E30" s="194">
        <f>'CATR-Er'!E29</f>
        <v>8.9999999999999993E-3</v>
      </c>
      <c r="F30" s="156" t="str">
        <f>'CATR-Er'!F29</f>
        <v>Gaussian</v>
      </c>
      <c r="G30" s="194">
        <f>'CATR-Er'!G29</f>
        <v>1</v>
      </c>
      <c r="H30" s="156">
        <v>1</v>
      </c>
      <c r="I30" s="3">
        <f t="shared" si="8"/>
        <v>8.9999999999999993E-3</v>
      </c>
      <c r="J30" s="3">
        <f t="shared" si="8"/>
        <v>8.9999999999999993E-3</v>
      </c>
      <c r="K30" s="3">
        <f t="shared" si="8"/>
        <v>8.9999999999999993E-3</v>
      </c>
      <c r="L30" s="15"/>
      <c r="M30" s="252">
        <f t="shared" si="4"/>
        <v>8.099999999999999E-5</v>
      </c>
      <c r="N30" s="252">
        <f t="shared" si="4"/>
        <v>8.099999999999999E-5</v>
      </c>
      <c r="O30" s="252">
        <f t="shared" si="4"/>
        <v>8.099999999999999E-5</v>
      </c>
      <c r="Q30" s="210"/>
    </row>
    <row r="31" spans="1:17">
      <c r="A31" s="156" t="str">
        <f>'CATR-Er'!A30</f>
        <v>A2-11</v>
      </c>
      <c r="B31" s="193" t="str">
        <f>'CATR-Er'!B30</f>
        <v>Switching uncertainty</v>
      </c>
      <c r="C31" s="194">
        <f>'CATR-Er'!C30</f>
        <v>0.26</v>
      </c>
      <c r="D31" s="194">
        <f>'CATR-Er'!D30</f>
        <v>0.26</v>
      </c>
      <c r="E31" s="194">
        <f>'CATR-Er'!E30</f>
        <v>0.26</v>
      </c>
      <c r="F31" s="156" t="str">
        <f>'CATR-Er'!F30</f>
        <v>Rectangular</v>
      </c>
      <c r="G31" s="194">
        <f>'CATR-Er'!G30</f>
        <v>1.7320508075688772</v>
      </c>
      <c r="H31" s="156">
        <v>1</v>
      </c>
      <c r="I31" s="3">
        <f t="shared" si="8"/>
        <v>0.15011106998930271</v>
      </c>
      <c r="J31" s="3">
        <f t="shared" si="8"/>
        <v>0.15011106998930271</v>
      </c>
      <c r="K31" s="3">
        <f t="shared" si="8"/>
        <v>0.15011106998930271</v>
      </c>
      <c r="L31" s="15"/>
      <c r="M31" s="252">
        <f t="shared" si="4"/>
        <v>2.2533333333333336E-2</v>
      </c>
      <c r="N31" s="252">
        <f t="shared" si="4"/>
        <v>2.2533333333333336E-2</v>
      </c>
      <c r="O31" s="252">
        <f t="shared" si="4"/>
        <v>2.2533333333333336E-2</v>
      </c>
      <c r="Q31" s="210"/>
    </row>
    <row r="32" spans="1:17">
      <c r="A32" s="343" t="s">
        <v>360</v>
      </c>
      <c r="B32" s="343"/>
      <c r="C32" s="343"/>
      <c r="D32" s="343"/>
      <c r="E32" s="343"/>
      <c r="F32" s="343"/>
      <c r="G32" s="343"/>
      <c r="H32" s="343"/>
      <c r="I32" s="191">
        <f t="shared" ref="I32:K33" si="9">M32</f>
        <v>1.2706388367011821</v>
      </c>
      <c r="J32" s="191">
        <f>N32</f>
        <v>1.4801766966593324</v>
      </c>
      <c r="K32" s="190">
        <f>O32</f>
        <v>1.7010064824489453</v>
      </c>
      <c r="L32" s="11"/>
      <c r="M32" s="252">
        <f>(SUM(M12:M31))^0.5</f>
        <v>1.2706388367011821</v>
      </c>
      <c r="N32" s="252">
        <f>(SUM(N12:N31))^0.5</f>
        <v>1.4801766966593324</v>
      </c>
      <c r="O32" s="252">
        <f>(SUM(O12:O31))^0.5</f>
        <v>1.7010064824489453</v>
      </c>
      <c r="Q32" s="210"/>
    </row>
    <row r="33" spans="1:17">
      <c r="A33" s="343" t="s">
        <v>361</v>
      </c>
      <c r="B33" s="343"/>
      <c r="C33" s="343"/>
      <c r="D33" s="343"/>
      <c r="E33" s="343"/>
      <c r="F33" s="343"/>
      <c r="G33" s="343"/>
      <c r="H33" s="343"/>
      <c r="I33" s="191">
        <f t="shared" si="9"/>
        <v>2.4904521199343166</v>
      </c>
      <c r="J33" s="191">
        <f t="shared" si="9"/>
        <v>2.9011463254522916</v>
      </c>
      <c r="K33" s="190">
        <f t="shared" si="9"/>
        <v>3.3339727055999329</v>
      </c>
      <c r="L33" s="11"/>
      <c r="M33" s="252">
        <f>M32*1.96</f>
        <v>2.4904521199343166</v>
      </c>
      <c r="N33" s="252">
        <f>N32*1.96</f>
        <v>2.9011463254522916</v>
      </c>
      <c r="O33" s="252">
        <f>O32*1.96</f>
        <v>3.3339727055999329</v>
      </c>
      <c r="Q33" s="210"/>
    </row>
    <row r="34" spans="1:17">
      <c r="A34" s="369" t="s">
        <v>71</v>
      </c>
      <c r="B34" s="369"/>
      <c r="C34" s="369"/>
      <c r="D34" s="369"/>
      <c r="E34" s="369"/>
      <c r="F34" s="369"/>
      <c r="G34" s="369"/>
      <c r="H34" s="369"/>
      <c r="I34" s="73">
        <v>0.75</v>
      </c>
      <c r="J34" s="73">
        <v>0.75</v>
      </c>
      <c r="K34" s="190">
        <v>0.75</v>
      </c>
      <c r="L34" s="11"/>
      <c r="Q34" s="210"/>
    </row>
    <row r="35" spans="1:17">
      <c r="A35" s="369" t="s">
        <v>72</v>
      </c>
      <c r="B35" s="369"/>
      <c r="C35" s="369"/>
      <c r="D35" s="369"/>
      <c r="E35" s="369"/>
      <c r="F35" s="369"/>
      <c r="G35" s="369"/>
      <c r="H35" s="369"/>
      <c r="I35" s="73">
        <f>((I33^2)+(I34^2))^0.5</f>
        <v>2.6009328637404949</v>
      </c>
      <c r="J35" s="73">
        <f t="shared" ref="J35:K35" si="10">((J33^2)+(J34^2))^0.5</f>
        <v>2.9965229853424007</v>
      </c>
      <c r="K35" s="21">
        <f t="shared" si="10"/>
        <v>3.417290447369866</v>
      </c>
      <c r="L35" s="11"/>
      <c r="Q35" s="210"/>
    </row>
    <row r="74" spans="17:17">
      <c r="Q74" s="238"/>
    </row>
    <row r="75" spans="17:17">
      <c r="Q75" s="238"/>
    </row>
    <row r="76" spans="17:17">
      <c r="Q76" s="238"/>
    </row>
    <row r="77" spans="17:17">
      <c r="Q77" s="238"/>
    </row>
    <row r="78" spans="17:17">
      <c r="Q78" s="238"/>
    </row>
    <row r="79" spans="17:17">
      <c r="Q79" s="238"/>
    </row>
    <row r="80" spans="17:17">
      <c r="Q80" s="238"/>
    </row>
    <row r="81" spans="17:17">
      <c r="Q81" s="238"/>
    </row>
    <row r="82" spans="17:17">
      <c r="Q82" s="238"/>
    </row>
    <row r="83" spans="17:17">
      <c r="Q83" s="238"/>
    </row>
    <row r="84" spans="17:17">
      <c r="Q84" s="238"/>
    </row>
    <row r="85" spans="17:17">
      <c r="Q85" s="238"/>
    </row>
    <row r="86" spans="17:17">
      <c r="Q86" s="238"/>
    </row>
    <row r="87" spans="17:17">
      <c r="Q87" s="238"/>
    </row>
    <row r="88" spans="17:17">
      <c r="Q88" s="238"/>
    </row>
    <row r="89" spans="17:17">
      <c r="Q89" s="238"/>
    </row>
    <row r="90" spans="17:17">
      <c r="Q90" s="238"/>
    </row>
    <row r="91" spans="17:17">
      <c r="Q91" s="238"/>
    </row>
    <row r="92" spans="17:17">
      <c r="Q92" s="238"/>
    </row>
    <row r="93" spans="17:17">
      <c r="Q93" s="238"/>
    </row>
    <row r="94" spans="17:17">
      <c r="Q94" s="238"/>
    </row>
    <row r="95" spans="17:17">
      <c r="Q95" s="238"/>
    </row>
    <row r="96" spans="17:17">
      <c r="Q96" s="238"/>
    </row>
    <row r="97" spans="17:17">
      <c r="Q97" s="238"/>
    </row>
    <row r="98" spans="17:17">
      <c r="Q98" s="238"/>
    </row>
    <row r="99" spans="17:17">
      <c r="Q99" s="238"/>
    </row>
    <row r="100" spans="17:17">
      <c r="Q100" s="238"/>
    </row>
    <row r="101" spans="17:17">
      <c r="Q101" s="238"/>
    </row>
    <row r="102" spans="17:17">
      <c r="Q102" s="238"/>
    </row>
    <row r="103" spans="17:17">
      <c r="Q103" s="238"/>
    </row>
    <row r="104" spans="17:17">
      <c r="Q104" s="238"/>
    </row>
    <row r="105" spans="17:17">
      <c r="Q105" s="238"/>
    </row>
  </sheetData>
  <mergeCells count="19">
    <mergeCell ref="A35:H35"/>
    <mergeCell ref="A32:H32"/>
    <mergeCell ref="A33:H33"/>
    <mergeCell ref="A8:K8"/>
    <mergeCell ref="A19:K19"/>
    <mergeCell ref="A9:A10"/>
    <mergeCell ref="B9:B10"/>
    <mergeCell ref="C9:E9"/>
    <mergeCell ref="F9:F10"/>
    <mergeCell ref="G9:G10"/>
    <mergeCell ref="H9:H10"/>
    <mergeCell ref="I9:K9"/>
    <mergeCell ref="Q1:Q3"/>
    <mergeCell ref="B1:E1"/>
    <mergeCell ref="A34:H34"/>
    <mergeCell ref="B2:B3"/>
    <mergeCell ref="C2:E2"/>
    <mergeCell ref="M8:O10"/>
    <mergeCell ref="A11:K11"/>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Summary</vt:lpstr>
      <vt:lpstr>TE</vt:lpstr>
      <vt:lpstr>IA-Er</vt:lpstr>
      <vt:lpstr>CATR-Er</vt:lpstr>
      <vt:lpstr>NF-Er</vt:lpstr>
      <vt:lpstr>1D-Er</vt:lpstr>
      <vt:lpstr>PWS-Er</vt:lpstr>
      <vt:lpstr>Reverb-Er</vt:lpstr>
      <vt:lpstr>Gen-Er</vt:lpstr>
      <vt:lpstr>EIRP</vt:lpstr>
      <vt:lpstr>EIRP-Ex</vt:lpstr>
      <vt:lpstr>DL RS</vt:lpstr>
      <vt:lpstr>power dynamics</vt:lpstr>
      <vt:lpstr>EVM</vt:lpstr>
      <vt:lpstr>In-band TRP</vt:lpstr>
      <vt:lpstr>ACLR-abs</vt:lpstr>
      <vt:lpstr>ACLR-rel</vt:lpstr>
      <vt:lpstr>OBUE</vt:lpstr>
      <vt:lpstr>SEM</vt:lpstr>
      <vt:lpstr>OOB EM</vt:lpstr>
      <vt:lpstr>RX EM</vt:lpstr>
      <vt:lpstr>COEX EM</vt:lpstr>
    </vt:vector>
  </TitlesOfParts>
  <Company>Huawei Technologies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kybett</dc:creator>
  <cp:lastModifiedBy>Jose M. Fortes (R&amp;S)</cp:lastModifiedBy>
  <dcterms:created xsi:type="dcterms:W3CDTF">2018-05-02T08:54:26Z</dcterms:created>
  <dcterms:modified xsi:type="dcterms:W3CDTF">2021-08-02T10:27:38Z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(2)nlk92pUlz+1VP0X58kJFG3LBuk7eTCAWpJSZhGQA+cyWMgE9ywC769ai4g6a304fuU+hd/WN
0PHuy7irkptaeqLKO2hcqwFIPMG2b5TpLZy/ZGGyDEMQ6FCKWoXL4111EYeND9MB4XiakS8P
6n07LpXjQo2CX7He59lph7pzwmP87kDOBRgMAkgQ39AQzkxood5ZAJ8rManCtKgyG67sXM4Y
biJi13CbR54p4UAtC7</vt:lpwstr>
  </property>
  <property fmtid="{D5CDD505-2E9C-101B-9397-08002B2CF9AE}" pid="3" name="_2015_ms_pID_7253431">
    <vt:lpwstr>hmYgmqe9StGmRqYHYyGBIuSqe0OTGNc7cWWeqgNkrUNz0CeNUgv11p
nWPZkEpOe0O5WBGt3Kn6ImHoWhmwOJLtMh2mn0tuaJyLZWg9iXJvNXI7kSL4PbiOqWn8QEhR
bazpjFGqEhQu8lEWcB/C6r55V3gAhZExjpiaSVm6F6RPQcu73rH0GWiXAJ+M2RtfuFk=</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1606046726</vt:lpwstr>
  </property>
</Properties>
</file>